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9435" windowHeight="3690" tabRatio="802"/>
  </bookViews>
  <sheets>
    <sheet name="1" sheetId="56" r:id="rId1"/>
    <sheet name="2" sheetId="60" r:id="rId2"/>
    <sheet name="3" sheetId="109" r:id="rId3"/>
    <sheet name="4" sheetId="69" r:id="rId4"/>
    <sheet name="5" sheetId="59" r:id="rId5"/>
    <sheet name="6" sheetId="88" r:id="rId6"/>
    <sheet name="7" sheetId="89" r:id="rId7"/>
    <sheet name="8" sheetId="90" r:id="rId8"/>
    <sheet name="9" sheetId="103" r:id="rId9"/>
    <sheet name="10" sheetId="104" r:id="rId10"/>
    <sheet name="11" sheetId="93" r:id="rId11"/>
    <sheet name="12" sheetId="94" r:id="rId12"/>
    <sheet name="13" sheetId="95" r:id="rId13"/>
    <sheet name="14" sheetId="96" r:id="rId14"/>
    <sheet name="15" sheetId="97" r:id="rId15"/>
    <sheet name="16" sheetId="98" r:id="rId16"/>
    <sheet name="17" sheetId="99" r:id="rId17"/>
    <sheet name="18" sheetId="92" r:id="rId18"/>
    <sheet name="19" sheetId="107" r:id="rId19"/>
    <sheet name="20" sheetId="108" r:id="rId20"/>
    <sheet name="21" sheetId="105" r:id="rId21"/>
    <sheet name="22" sheetId="106" r:id="rId22"/>
  </sheets>
  <definedNames>
    <definedName name="_xlnm.Print_Area" localSheetId="0">'1'!$A$1:$E$26</definedName>
    <definedName name="_xlnm.Print_Area" localSheetId="9">'10'!$A$1:$C$22</definedName>
    <definedName name="_xlnm.Print_Area" localSheetId="10">'11'!$A$1:$F$25</definedName>
    <definedName name="_xlnm.Print_Area" localSheetId="11">'12'!$A$1:$H$43</definedName>
    <definedName name="_xlnm.Print_Area" localSheetId="12">'13'!$A$1:$G$44</definedName>
    <definedName name="_xlnm.Print_Area" localSheetId="14">'15'!$A$1:$L$54</definedName>
    <definedName name="_xlnm.Print_Area" localSheetId="15">'16'!$A$1:$I$51</definedName>
    <definedName name="_xlnm.Print_Area" localSheetId="16">'17'!$A$1:$J$51</definedName>
    <definedName name="_xlnm.Print_Area" localSheetId="17">'18'!$A$1:$G$76</definedName>
    <definedName name="_xlnm.Print_Area" localSheetId="18">'19'!$A$1:$I$61</definedName>
    <definedName name="_xlnm.Print_Area" localSheetId="1">'2'!$A$1:$N$109</definedName>
    <definedName name="_xlnm.Print_Area" localSheetId="19">'20'!$A$1:$H$20</definedName>
    <definedName name="_xlnm.Print_Area" localSheetId="20">'21'!$A$1:$H$27</definedName>
    <definedName name="_xlnm.Print_Area" localSheetId="2">'3'!$A$1:$R$27</definedName>
    <definedName name="_xlnm.Print_Area" localSheetId="3">'4'!$A$1:$P$56</definedName>
    <definedName name="_xlnm.Print_Area" localSheetId="4">'5'!$A$1:$O$28</definedName>
    <definedName name="_xlnm.Print_Area" localSheetId="5">'6'!$A$1:$P$61</definedName>
    <definedName name="_xlnm.Print_Area" localSheetId="7">'8'!$A$1:$K$51</definedName>
  </definedNames>
  <calcPr calcId="125725"/>
</workbook>
</file>

<file path=xl/calcChain.xml><?xml version="1.0" encoding="utf-8"?>
<calcChain xmlns="http://schemas.openxmlformats.org/spreadsheetml/2006/main">
  <c r="I32" i="90"/>
  <c r="I31"/>
  <c r="E33" i="69"/>
  <c r="D33" s="1"/>
  <c r="E34"/>
  <c r="D34" s="1"/>
  <c r="E35"/>
  <c r="D35" s="1"/>
  <c r="E36"/>
  <c r="D36" s="1"/>
  <c r="E37"/>
  <c r="D37" s="1"/>
  <c r="E38"/>
  <c r="D38" s="1"/>
  <c r="E39"/>
  <c r="D39" s="1"/>
  <c r="E40"/>
  <c r="D40" s="1"/>
  <c r="E41"/>
  <c r="D41" s="1"/>
  <c r="E42"/>
  <c r="D42" s="1"/>
  <c r="E43"/>
  <c r="D43" s="1"/>
  <c r="E52"/>
  <c r="D52" s="1"/>
  <c r="E53"/>
  <c r="D53" s="1"/>
  <c r="E54"/>
  <c r="D54" s="1"/>
  <c r="E55"/>
  <c r="D55" s="1"/>
  <c r="E56"/>
  <c r="D56" s="1"/>
  <c r="E32"/>
  <c r="D32" s="1"/>
  <c r="H33"/>
  <c r="H34"/>
  <c r="H35"/>
  <c r="H36"/>
  <c r="H37"/>
  <c r="H38"/>
  <c r="H39"/>
  <c r="H40"/>
  <c r="H41"/>
  <c r="H42"/>
  <c r="H43"/>
  <c r="H52"/>
  <c r="H53"/>
  <c r="H54"/>
  <c r="H55"/>
  <c r="H56"/>
  <c r="H32"/>
  <c r="L33"/>
  <c r="L34"/>
  <c r="L35"/>
  <c r="L36"/>
  <c r="L37"/>
  <c r="L38"/>
  <c r="L39"/>
  <c r="L40"/>
  <c r="L41"/>
  <c r="L42"/>
  <c r="L43"/>
  <c r="L52"/>
  <c r="L53"/>
  <c r="L54"/>
  <c r="L55"/>
  <c r="L56"/>
  <c r="L32"/>
  <c r="E9"/>
  <c r="D9" s="1"/>
  <c r="E10"/>
  <c r="D10" s="1"/>
  <c r="E11"/>
  <c r="D11" s="1"/>
  <c r="E12"/>
  <c r="D12" s="1"/>
  <c r="E13"/>
  <c r="D13" s="1"/>
  <c r="E14"/>
  <c r="D14" s="1"/>
  <c r="E15"/>
  <c r="D15" s="1"/>
  <c r="E16"/>
  <c r="D16" s="1"/>
  <c r="E17"/>
  <c r="D17" s="1"/>
  <c r="E18"/>
  <c r="D18" s="1"/>
  <c r="E19"/>
  <c r="D19" s="1"/>
  <c r="E20"/>
  <c r="D20" s="1"/>
  <c r="E21"/>
  <c r="D21" s="1"/>
  <c r="E22"/>
  <c r="D22" s="1"/>
  <c r="E23"/>
  <c r="D23" s="1"/>
  <c r="E31"/>
  <c r="D31" s="1"/>
  <c r="E8"/>
  <c r="D8" s="1"/>
  <c r="H9"/>
  <c r="H10"/>
  <c r="H11"/>
  <c r="H12"/>
  <c r="H13"/>
  <c r="H14"/>
  <c r="H15"/>
  <c r="H16"/>
  <c r="H17"/>
  <c r="H18"/>
  <c r="H19"/>
  <c r="H20"/>
  <c r="H21"/>
  <c r="H22"/>
  <c r="H23"/>
  <c r="H31"/>
  <c r="H8"/>
  <c r="L9"/>
  <c r="L10"/>
  <c r="L11"/>
  <c r="L12"/>
  <c r="L13"/>
  <c r="L14"/>
  <c r="L15"/>
  <c r="L16"/>
  <c r="L17"/>
  <c r="L18"/>
  <c r="L19"/>
  <c r="L20"/>
  <c r="L21"/>
  <c r="L22"/>
  <c r="L23"/>
  <c r="L31"/>
  <c r="L8"/>
</calcChain>
</file>

<file path=xl/sharedStrings.xml><?xml version="1.0" encoding="utf-8"?>
<sst xmlns="http://schemas.openxmlformats.org/spreadsheetml/2006/main" count="3443" uniqueCount="528">
  <si>
    <t>المجموع</t>
  </si>
  <si>
    <t>التعليم</t>
  </si>
  <si>
    <t>28</t>
  </si>
  <si>
    <t>11</t>
  </si>
  <si>
    <t xml:space="preserve"> باء</t>
  </si>
  <si>
    <t>الانشطة الاخرى للتعدين واستغلال المحاجر</t>
  </si>
  <si>
    <t>08</t>
  </si>
  <si>
    <t>10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</si>
  <si>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</si>
  <si>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</si>
  <si>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</si>
  <si>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</si>
  <si>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</si>
  <si>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</si>
  <si>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</si>
  <si>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</si>
  <si>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</si>
  <si>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</si>
  <si>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</si>
  <si>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</si>
  <si>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الصناعات التحويلية</t>
  </si>
  <si>
    <t>صناعة المنتجات الغذائية</t>
  </si>
  <si>
    <t>صناعة المشروبات</t>
  </si>
  <si>
    <t>صناعة المنسوجات</t>
  </si>
  <si>
    <t>صناعة الملابس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</si>
  <si>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</si>
  <si>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</si>
  <si>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</si>
  <si>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</si>
  <si>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</si>
  <si>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</si>
  <si>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</si>
  <si>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</si>
  <si>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25</t>
  </si>
  <si>
    <t>26</t>
  </si>
  <si>
    <t>27</t>
  </si>
  <si>
    <t>31</t>
  </si>
  <si>
    <t>32</t>
  </si>
  <si>
    <t>33</t>
  </si>
  <si>
    <t>35</t>
  </si>
  <si>
    <t>36</t>
  </si>
  <si>
    <t>38</t>
  </si>
  <si>
    <t>صناعة منتجات المعادن المشكلة عدا الماكنات والمعدات</t>
  </si>
  <si>
    <t>صناعة الحواسيب والمنتجات الإلكترونية والبصرية</t>
  </si>
  <si>
    <t>صناعة الآلات والمعدات غير المصنفة فى موضع آخر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</si>
  <si>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</si>
  <si>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</si>
  <si>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</si>
  <si>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</si>
  <si>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</si>
  <si>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12</t>
  </si>
  <si>
    <t>صناعة منتجات التبغ</t>
  </si>
  <si>
    <t xml:space="preserve"> جيم</t>
  </si>
  <si>
    <t>29</t>
  </si>
  <si>
    <t xml:space="preserve"> دال</t>
  </si>
  <si>
    <t xml:space="preserve"> هاء</t>
  </si>
  <si>
    <t>37</t>
  </si>
  <si>
    <t>الصرف الصحي</t>
  </si>
  <si>
    <t>39</t>
  </si>
  <si>
    <t>أنشطة المعالجة وخدمات ادارة النفايات الاخرى</t>
  </si>
  <si>
    <t xml:space="preserve">المحافظة </t>
  </si>
  <si>
    <t>جنين</t>
  </si>
  <si>
    <t>طولكرم</t>
  </si>
  <si>
    <t>نابلس</t>
  </si>
  <si>
    <t>قلقيلية</t>
  </si>
  <si>
    <t>سلفيت</t>
  </si>
  <si>
    <t>رام الله والبيرة</t>
  </si>
  <si>
    <t>أريحا والأغوار</t>
  </si>
  <si>
    <t>القدس</t>
  </si>
  <si>
    <t>بيت لحم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</si>
  <si>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</si>
  <si>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</si>
  <si>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</si>
  <si>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</si>
  <si>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</si>
  <si>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</si>
  <si>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</si>
  <si>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المحافظة</t>
  </si>
  <si>
    <t>فلسطين</t>
  </si>
  <si>
    <t xml:space="preserve">النشاط الاقتصادي </t>
  </si>
  <si>
    <t>الزراعة ( تربية الماشية والحيوانات الاخرى )</t>
  </si>
  <si>
    <r>
      <t>لتعدين واستغلال المحاجر</t>
    </r>
    <r>
      <rPr>
        <sz val="10"/>
        <rFont val="Arial"/>
        <family val="2"/>
      </rPr>
      <t/>
    </r>
  </si>
  <si>
    <t xml:space="preserve"> الانشاءات</t>
  </si>
  <si>
    <t>تجارة الجملة والتجزئة واصلاح المركبات والدراجات</t>
  </si>
  <si>
    <r>
      <t>لفنادق والمطاعم</t>
    </r>
    <r>
      <rPr>
        <sz val="10"/>
        <rFont val="Arial"/>
        <family val="2"/>
      </rPr>
      <t/>
    </r>
  </si>
  <si>
    <r>
      <t>لنقل والتخزين والاتصالات</t>
    </r>
    <r>
      <rPr>
        <sz val="10"/>
        <rFont val="Arial"/>
        <family val="2"/>
      </rPr>
      <t/>
    </r>
  </si>
  <si>
    <t xml:space="preserve">الوساطة المالية </t>
  </si>
  <si>
    <t xml:space="preserve">الانشطة العقارية والايجارية </t>
  </si>
  <si>
    <r>
      <t>الصحة والعمل الاجتماعي</t>
    </r>
    <r>
      <rPr>
        <sz val="10"/>
        <rFont val="Arial"/>
        <family val="2"/>
      </rPr>
      <t/>
    </r>
  </si>
  <si>
    <r>
      <t>أنشطه الخدمة الاجتماعية والشخصيه الاخرى</t>
    </r>
    <r>
      <rPr>
        <sz val="10"/>
        <rFont val="Arial"/>
        <family val="2"/>
      </rPr>
      <t/>
    </r>
  </si>
  <si>
    <t>رمز النشاط</t>
  </si>
  <si>
    <t>الضفة الغربية</t>
  </si>
  <si>
    <t xml:space="preserve">دير البلح </t>
  </si>
  <si>
    <t xml:space="preserve"> خانيونس</t>
  </si>
  <si>
    <t>عدد العاملين</t>
  </si>
  <si>
    <t>النشاط الاقتصادي</t>
  </si>
  <si>
    <t>ذكور</t>
  </si>
  <si>
    <t>اناث</t>
  </si>
  <si>
    <t>طوباس والأغوار الشمالية</t>
  </si>
  <si>
    <t xml:space="preserve"> التعدين واستغلال المحاجر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</si>
  <si>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</si>
  <si>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</si>
  <si>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</si>
  <si>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إصلاح وتركيب الآلات والمعدات</t>
  </si>
  <si>
    <t xml:space="preserve">الضفة الغربية                </t>
  </si>
  <si>
    <t xml:space="preserve">قطاع غزة                     </t>
  </si>
  <si>
    <t xml:space="preserve">رام الله والبيرة </t>
  </si>
  <si>
    <t xml:space="preserve"> الصناعة التحويلية  </t>
  </si>
  <si>
    <t xml:space="preserve">مدادات الكهرباء والمياه </t>
  </si>
  <si>
    <t>كلا الجنسين</t>
  </si>
  <si>
    <t>صناعة الفلزات الاساسية (صناعة المنتجات المعدنية الأساسية)</t>
  </si>
  <si>
    <t xml:space="preserve"> فلسطين</t>
  </si>
  <si>
    <t xml:space="preserve"> الضفة الغربية</t>
  </si>
  <si>
    <t>مهندسون</t>
  </si>
  <si>
    <t>تقني (حملة دبلوم)</t>
  </si>
  <si>
    <t>عمال خدمات</t>
  </si>
  <si>
    <t>عمال مؤقتون</t>
  </si>
  <si>
    <t>وزارة الاقتصاد الوطني</t>
  </si>
  <si>
    <t>نعم</t>
  </si>
  <si>
    <t>مقدم طلب</t>
  </si>
  <si>
    <t>عضو في اتحاد الصناعات</t>
  </si>
  <si>
    <t>مؤسسة حكومية أخرى</t>
  </si>
  <si>
    <t>بلدية/ مجلس قروي</t>
  </si>
  <si>
    <t>بيع مفرق/ بالتجزئة</t>
  </si>
  <si>
    <t>بيع بالجملة</t>
  </si>
  <si>
    <t>شبكات بيع محددة</t>
  </si>
  <si>
    <t>بيع عن طريق وكلاء</t>
  </si>
  <si>
    <t>بيع عن طريق الانترنت</t>
  </si>
  <si>
    <t>طرق أخرى</t>
  </si>
  <si>
    <t>عاملة بانتظام</t>
  </si>
  <si>
    <t>عاملة بشكل متقطع</t>
  </si>
  <si>
    <t>أخرى</t>
  </si>
  <si>
    <t xml:space="preserve"> الحالة العملية</t>
  </si>
  <si>
    <t>السوق المحلي</t>
  </si>
  <si>
    <t>اسرائيل</t>
  </si>
  <si>
    <t>باقي العالم</t>
  </si>
  <si>
    <t>مصدر الطاقة</t>
  </si>
  <si>
    <t>شبكة عامة</t>
  </si>
  <si>
    <t>مولدات</t>
  </si>
  <si>
    <t>خلايا شمسية</t>
  </si>
  <si>
    <t>مصدر المياه الرئيسي</t>
  </si>
  <si>
    <t>الطريقة الرئيسية للتخلص من المياه العادمة</t>
  </si>
  <si>
    <t>اخرى</t>
  </si>
  <si>
    <t>استخدام محفزات للحد من الانبعاثات في الهواء</t>
  </si>
  <si>
    <t>معالجة المياه العادمة</t>
  </si>
  <si>
    <t>استخدام الطاقة النظيفة بدلا من الكهرباء</t>
  </si>
  <si>
    <t xml:space="preserve">العقبة </t>
  </si>
  <si>
    <t>المنطقة</t>
  </si>
  <si>
    <t>لا</t>
  </si>
  <si>
    <t xml:space="preserve">فلسطين </t>
  </si>
  <si>
    <t>انحصار التجارة الفلسطينية مع إسرائيل</t>
  </si>
  <si>
    <t>انخفاض مستوى الدخل للفرد الفلسطيني</t>
  </si>
  <si>
    <t>بيروقراطية إجراءات الترخيص</t>
  </si>
  <si>
    <t xml:space="preserve">ارتفاع أسعار المياه </t>
  </si>
  <si>
    <t>ارتفاع أسعار الكهرباء</t>
  </si>
  <si>
    <t xml:space="preserve">ارتفاع أسعار الوقود والمحروقات  </t>
  </si>
  <si>
    <t xml:space="preserve">صعوبة الوضع السياسي  </t>
  </si>
  <si>
    <t xml:space="preserve">ضعف القدرة الذاتية على الاستثمار </t>
  </si>
  <si>
    <t xml:space="preserve">انخفاض الثقة بالمنتج الفلسطيني </t>
  </si>
  <si>
    <t>صغر حجم السوق المحلي</t>
  </si>
  <si>
    <t>صعوبة الوصول الى المعلومات عن الاسواق الخارجية</t>
  </si>
  <si>
    <t>ضعف البنية التحتيه</t>
  </si>
  <si>
    <t>عدم و جود مناطق صناعية قريبه من منطقة النشاط</t>
  </si>
  <si>
    <t xml:space="preserve">عدم وضوح أنظمة الضرائب </t>
  </si>
  <si>
    <t xml:space="preserve">نقص التسهيلات في البنوك  </t>
  </si>
  <si>
    <t xml:space="preserve">ارتفاع تكاليف العمالة </t>
  </si>
  <si>
    <t xml:space="preserve">نقص العمالة المدربة  </t>
  </si>
  <si>
    <t xml:space="preserve">صعوبة استيراد المواد الخام </t>
  </si>
  <si>
    <t xml:space="preserve">نقص المعلومات عن الفرص في الاقتصاد   </t>
  </si>
  <si>
    <t>خدمات تصميم المنتج</t>
  </si>
  <si>
    <t>لا توجد حاجة</t>
  </si>
  <si>
    <t>حاجة بسيطة</t>
  </si>
  <si>
    <t>حاجة متوسطة</t>
  </si>
  <si>
    <t>حاجة ملحة</t>
  </si>
  <si>
    <t>لا أعرف</t>
  </si>
  <si>
    <t>خدمات التغليف</t>
  </si>
  <si>
    <t>خدمات التطوير وضبط الجودة وفحص المنتج</t>
  </si>
  <si>
    <t>خدمات التسويق، الدعاية والترويج</t>
  </si>
  <si>
    <t>الابحاث التجارية وخدمات الاستشارات الادارية</t>
  </si>
  <si>
    <t>خدمات ادارة التصدير</t>
  </si>
  <si>
    <t>الخدمات اللوجستية وخدمات المواصلات</t>
  </si>
  <si>
    <t>خدمات الدعم للمشاريع الصغيرة (حاضنات)</t>
  </si>
  <si>
    <t>الحوافز الضريبية</t>
  </si>
  <si>
    <t>المساعدات القانونية</t>
  </si>
  <si>
    <t>تدريب العمالة ودعم هذا التدريب</t>
  </si>
  <si>
    <t>خدمات تسهيل الاستثمار</t>
  </si>
  <si>
    <t>الوصول الى الاسواق المحلية والعالمية</t>
  </si>
  <si>
    <t>تسهيلات المرور والحركة</t>
  </si>
  <si>
    <t>خدمات أخرى</t>
  </si>
  <si>
    <t>لا ينطبق</t>
  </si>
  <si>
    <t>التخصص الاكاديمي المناسب لطبيعة عمل المؤسسة</t>
  </si>
  <si>
    <t>التدريب المناسب لطبيعة عمل المؤسسة</t>
  </si>
  <si>
    <t>الخبرة المناسبة لطبيعة عمل المؤسسة</t>
  </si>
  <si>
    <t>اللغة المناسبة لطبيعة عمل المؤسسة</t>
  </si>
  <si>
    <t>المجال</t>
  </si>
  <si>
    <t>لا يوجد</t>
  </si>
  <si>
    <t>%</t>
  </si>
  <si>
    <t>لا توجد منافسة</t>
  </si>
  <si>
    <t>منافس واحد</t>
  </si>
  <si>
    <t>أكثر من 10 منافسين</t>
  </si>
  <si>
    <t>لا يعرف</t>
  </si>
  <si>
    <t>(5-2) منافسين</t>
  </si>
  <si>
    <t>حسب النشاط الاقتصادي الرئيسي، 2019</t>
  </si>
  <si>
    <t>حسب المحافظة، 2019</t>
  </si>
  <si>
    <t>حول العقبات أمام توسعة نشاطهم الإنتاجي حسب المنطقة، 2019</t>
  </si>
  <si>
    <t>حول الخدمات التجارية وخدمات الاعمال المطلوبة حسب المنطقة، 2019</t>
  </si>
  <si>
    <t>في الحصول على عمالة مؤهلة حسب المنطقة، 2019</t>
  </si>
  <si>
    <t>جدول 2: عدد المؤسسات الصناعية العاملة في فلسطين (5 عاملين فأكثر) حسب النشاط الاقتصادي الرئيسي والمحافظة، 2019</t>
  </si>
  <si>
    <t>جدول 2 (تابع): عدد المؤسسات الصناعية العاملة في فلسطين (5 عاملين فأكثر) حسب النشاط الاقتصادي الرئيسي والمحافظة، 2019</t>
  </si>
  <si>
    <t>جدول 3: عدد العاملين في المؤسسات الصناعية (5 عاملين فأكثر) حسب المحافظة وطبيعة العمل والجنس، 2019</t>
  </si>
  <si>
    <t>جدول 4: عدد المؤسسات الصناعية العاملة (5 عاملين فأكثر) وعدد العاملين فيها حسب النشاط الاقتصادي الرئيسي والمنطقة، 2019</t>
  </si>
  <si>
    <t>جدول 4 (تابع): عدد المؤسسات الصناعية العاملة (5 عاملين فأكثر) وعدد العاملين فيها حسب النشاط الاقتصادي الرئيسي والمنطقة، 2019</t>
  </si>
  <si>
    <t>والنشاط الاقتصادي الرئيسي، 2019</t>
  </si>
  <si>
    <t>الاساسيين للمؤسسة والمحافظة، 2019</t>
  </si>
  <si>
    <t>اجراءت الحماية المتبعة لحماية البيئة</t>
  </si>
  <si>
    <t>طبيعة العمل</t>
  </si>
  <si>
    <t>طرق البيع</t>
  </si>
  <si>
    <t>عدد المؤسسات</t>
  </si>
  <si>
    <t>جدول 8: التوزيع النسبي للمؤسسات الصناعية العاملة في فلسطين (5 عاملين فأكثر) حسب الطرق التي استخدمتها المؤسسات لبيع منتجاتها وحسب النشاط الاقتصادي الرئيسي، 2019</t>
  </si>
  <si>
    <t>شبكة صرف صحي</t>
  </si>
  <si>
    <t>امدادات المياه وانشطة الصرف الصحي وادارة النفايات ومعالجتها</t>
  </si>
  <si>
    <t>اداريون</t>
  </si>
  <si>
    <t>عمال مهرة</t>
  </si>
  <si>
    <t>عمال غير مهرة</t>
  </si>
  <si>
    <t>مرخص</t>
  </si>
  <si>
    <t>جهة الترخيص/ العضوية</t>
  </si>
  <si>
    <t>غير مرخص</t>
  </si>
  <si>
    <t>عضو</t>
  </si>
  <si>
    <t xml:space="preserve">غير عضو </t>
  </si>
  <si>
    <t xml:space="preserve">جدول 6: التوزيع النسبي للمؤسسات الصناعية العاملة في فلسطين (5 عاملين فأكثر) حسب النشاط الاقتصادي الرئيسي وجهة الترخيص/ العضوية، 2019 </t>
  </si>
  <si>
    <t>اتخاذ اجراءات للحد من الضوضاء والضجيج</t>
  </si>
  <si>
    <t>جدول 1: عدد المؤسسات الصناعية العاملة في فلسطين (5 عاملين فأكثر) حسب المحافظة والحالة العملية، 2019</t>
  </si>
  <si>
    <t>جدول 7: نسبة المؤسسات الصناعية العاملة في فلسطين (5 عاملين فأكثر) الحاصلة على شهادة الجودة والنشاط الاقتصادي الرئيسي والمنطقة، 2019</t>
  </si>
  <si>
    <t xml:space="preserve">جدول 5: التوزيع النسبي للمؤسسات الصناعية العاملة في فلسطين (5 عاملين فأكثر) حسب جهة الترخيص/ العضوية والمحافظة، 2019  </t>
  </si>
  <si>
    <t>الطريقة الرئيسية للتخلص من النفايات الصلبة</t>
  </si>
  <si>
    <t>Palestine</t>
  </si>
  <si>
    <t>West Bank</t>
  </si>
  <si>
    <t>Jenin</t>
  </si>
  <si>
    <t>Tubas &amp; Northern Valleys</t>
  </si>
  <si>
    <t>Tulkarm</t>
  </si>
  <si>
    <t>Nablus</t>
  </si>
  <si>
    <t>Salfit</t>
  </si>
  <si>
    <t>Ramallah &amp; Al-Bireh</t>
  </si>
  <si>
    <t>Jericho &amp; Al-Aghwar</t>
  </si>
  <si>
    <t>Jerusalem</t>
  </si>
  <si>
    <t>Bethlehem</t>
  </si>
  <si>
    <t>Hebron</t>
  </si>
  <si>
    <t>Gaza Strip</t>
  </si>
  <si>
    <t>North Gaza</t>
  </si>
  <si>
    <t>Gaza</t>
  </si>
  <si>
    <t>Dier Al-Balah</t>
  </si>
  <si>
    <t>Khan Yunis</t>
  </si>
  <si>
    <t>Rafah</t>
  </si>
  <si>
    <t>Governorate</t>
  </si>
  <si>
    <t xml:space="preserve">Mining and quarrying </t>
  </si>
  <si>
    <t>B</t>
  </si>
  <si>
    <t xml:space="preserve">Manufacturing </t>
  </si>
  <si>
    <t>C</t>
  </si>
  <si>
    <t>Economic Activity</t>
  </si>
  <si>
    <t>ISIC</t>
  </si>
  <si>
    <t>D</t>
  </si>
  <si>
    <t>Water supply; sewerage, waste management and remediation activities</t>
  </si>
  <si>
    <t>E</t>
  </si>
  <si>
    <t>Other mining and quarrying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</si>
  <si>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</si>
  <si>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</si>
  <si>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</si>
  <si>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</si>
  <si>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</si>
  <si>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</si>
  <si>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</si>
  <si>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</si>
  <si>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</si>
  <si>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</si>
  <si>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</si>
  <si>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plastics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</si>
  <si>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</si>
  <si>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</si>
  <si>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</si>
  <si>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</si>
  <si>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</si>
  <si>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</si>
  <si>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</si>
  <si>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furniture</t>
  </si>
  <si>
    <t>Other manufacturing</t>
  </si>
  <si>
    <t>Repair and installation of machinery and equipment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</si>
  <si>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</si>
  <si>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</si>
  <si>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</si>
  <si>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</si>
  <si>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Total</t>
  </si>
  <si>
    <t>'Economic Activity</t>
  </si>
  <si>
    <t>Males</t>
  </si>
  <si>
    <t>Females</t>
  </si>
  <si>
    <t>Both Sexes</t>
  </si>
  <si>
    <t>No. of Enterp.</t>
  </si>
  <si>
    <t>No. of Employed Persons</t>
  </si>
  <si>
    <t>'ISIC</t>
  </si>
  <si>
    <t xml:space="preserve"> by Governorate and Operational Status, 2019</t>
  </si>
  <si>
    <t xml:space="preserve"> Operational Status</t>
  </si>
  <si>
    <t>Table 2 (Cont.): Number of Operating Industrial Enterprises in Palestine (5 Employed Persons and more)</t>
  </si>
  <si>
    <t xml:space="preserve"> by Main Economic Activity and Governorate, 2019</t>
  </si>
  <si>
    <t>Table 2: Number of Operating Industrial Enterprises in Palestine (5 Employed Persons and more) by Main Economic Activity and Governorate, 2019</t>
  </si>
  <si>
    <t xml:space="preserve">Engineers </t>
  </si>
  <si>
    <t>work nature</t>
  </si>
  <si>
    <t>Table 4 (Cont.): Number of Operating Industrial Enterprises (5 Employed Persons and more) and Number of Employed Persons</t>
  </si>
  <si>
    <t>Ministry of National Economy</t>
  </si>
  <si>
    <t>Membership in Industrial Union</t>
  </si>
  <si>
    <t>Licensed</t>
  </si>
  <si>
    <t>Unlicensed</t>
  </si>
  <si>
    <t>Applicant</t>
  </si>
  <si>
    <t>member</t>
  </si>
  <si>
    <t>Not a member</t>
  </si>
  <si>
    <t>by Authority of Licensing/Membership and Governorate, 2019</t>
  </si>
  <si>
    <t xml:space="preserve"> Licensing/ Membership</t>
  </si>
  <si>
    <t>by Main Economic Activity and Authority of Licensing/ Membership, 2019</t>
  </si>
  <si>
    <t xml:space="preserve">جدول 6 (تابع): التوزيع النسبي للمؤسسات الصناعية العاملة في فلسطين (5 عاملين فأكثر) حسب النشاط الاقتصادي الرئيسي وجهة الترخيص/ العضوية، 2019 </t>
  </si>
  <si>
    <t>Retail Sale</t>
  </si>
  <si>
    <t>Other Methods</t>
  </si>
  <si>
    <t>Sale Method</t>
  </si>
  <si>
    <t>جدول 8 (تابع): التوزيع النسبي للمؤسسات الصناعية العاملة في فلسطين (5 عاملين فأكثر) حسب الطرق التي استخدمتها المؤسسات لبيع منتجاتها وحسب النشاط الاقتصادي الرئيسي، 2019</t>
  </si>
  <si>
    <t>Local Market</t>
  </si>
  <si>
    <t>Israel</t>
  </si>
  <si>
    <t>Rest of the World</t>
  </si>
  <si>
    <t>Solar Cells</t>
  </si>
  <si>
    <t xml:space="preserve">Generators </t>
  </si>
  <si>
    <t xml:space="preserve">Public Network </t>
  </si>
  <si>
    <t xml:space="preserve"> (5 Employed Persons or more) by Energy Source and Main Economic Activity, 2019</t>
  </si>
  <si>
    <t xml:space="preserve">Main Water Source </t>
  </si>
  <si>
    <t>Non</t>
  </si>
  <si>
    <t xml:space="preserve">Others </t>
  </si>
  <si>
    <t>Region</t>
  </si>
  <si>
    <t>Yes</t>
  </si>
  <si>
    <t>No</t>
  </si>
  <si>
    <t>Obstacles</t>
  </si>
  <si>
    <t>Difficulty in accessing information about foreign markets</t>
  </si>
  <si>
    <t xml:space="preserve">Lack of infrastructure </t>
  </si>
  <si>
    <t xml:space="preserve">Lack of industrial zone </t>
  </si>
  <si>
    <t xml:space="preserve"> Unclear Tax Systems</t>
  </si>
  <si>
    <t xml:space="preserve">Licensing bureaucracy </t>
  </si>
  <si>
    <t>Lack of bank facilitation</t>
  </si>
  <si>
    <t>High cost of work force</t>
  </si>
  <si>
    <t xml:space="preserve">Lack of skilled workers </t>
  </si>
  <si>
    <t>High cost of water</t>
  </si>
  <si>
    <t xml:space="preserve">High cost of electricity </t>
  </si>
  <si>
    <t xml:space="preserve">High cost of fuel </t>
  </si>
  <si>
    <t>صعوبة تصدير المنتج</t>
  </si>
  <si>
    <t xml:space="preserve">Export difficulties </t>
  </si>
  <si>
    <t xml:space="preserve">Import difficulties </t>
  </si>
  <si>
    <t xml:space="preserve">Political situation difficulties </t>
  </si>
  <si>
    <t xml:space="preserve">Weakness of self-ability for investment </t>
  </si>
  <si>
    <t xml:space="preserve">Tax exemption </t>
  </si>
  <si>
    <t xml:space="preserve">Training and support </t>
  </si>
  <si>
    <t xml:space="preserve">Legal assistance  </t>
  </si>
  <si>
    <t xml:space="preserve">International, local market reach  </t>
  </si>
  <si>
    <t>The Field</t>
  </si>
  <si>
    <t xml:space="preserve">Suitable training </t>
  </si>
  <si>
    <t xml:space="preserve">Suitable experience </t>
  </si>
  <si>
    <t xml:space="preserve">Suitable language </t>
  </si>
  <si>
    <t>the Enterprises and Governorate, 2019</t>
  </si>
  <si>
    <t>One competitor</t>
  </si>
  <si>
    <t>(10-6) منافسين</t>
  </si>
  <si>
    <t>More than 10 competitors</t>
  </si>
  <si>
    <t>2-5 competitors</t>
  </si>
  <si>
    <t>6-10 competitors</t>
  </si>
  <si>
    <t xml:space="preserve">Don't know  </t>
  </si>
  <si>
    <t>Water supply; sewage, waste management and remediation activities</t>
  </si>
  <si>
    <t xml:space="preserve">Electricity, gas, steam and air conditioning supplies </t>
  </si>
  <si>
    <t>Water collection, treatment and supplies</t>
  </si>
  <si>
    <t xml:space="preserve">Main Method of Solid Waste Disposal </t>
  </si>
  <si>
    <t>Others</t>
  </si>
  <si>
    <t>Wastewater Treatment</t>
  </si>
  <si>
    <t>Using catalysts to reduce emissions to the air</t>
  </si>
  <si>
    <t>Table 1: Number of Operating Industrial Enterprises in Palestine (5 Employed Persons and more)</t>
  </si>
  <si>
    <t>Operating Intermittently</t>
  </si>
  <si>
    <t>Operating Regularly</t>
  </si>
  <si>
    <t>Qalqiliya</t>
  </si>
  <si>
    <t xml:space="preserve">Administrators </t>
  </si>
  <si>
    <t>Table 4: Number of Operating Industrial Enterprises (5 Employed Persons and more) and Number of Employed Persons by Main Economic Activity and Region, 2019</t>
  </si>
  <si>
    <t xml:space="preserve"> by Main Economic Activity and Region, 2019</t>
  </si>
  <si>
    <t xml:space="preserve">Table 5: Percentage Distribution of Operating Industrial Enterprises in Palestine (5 Employed Persons or more) </t>
  </si>
  <si>
    <t>Other Government Institution</t>
  </si>
  <si>
    <t xml:space="preserve">Municipality/ Village Council </t>
  </si>
  <si>
    <t xml:space="preserve">Table 6: Percentage Distribution of Operating Industrial Enterprises in Palestine (5 Employed Persons or more) </t>
  </si>
  <si>
    <t>by Main Economic Activity and Authority of Licensing/Membership, 2019</t>
  </si>
  <si>
    <t xml:space="preserve">Table 6 (Cont.): Percentage Distribution of Operating Industrial Enterprises in Palestine (5 Employed Persons or more) </t>
  </si>
  <si>
    <t xml:space="preserve"> ​​Online</t>
  </si>
  <si>
    <t>Through Agent</t>
  </si>
  <si>
    <t>Specific Sales Networks</t>
  </si>
  <si>
    <t>Whole Sale</t>
  </si>
  <si>
    <t xml:space="preserve">Table 12: Percentage Distribution of Total Production of Operating Industrial Enterprises in Palestine </t>
  </si>
  <si>
    <t>(5 Employed Persons or more) by Place of Sale and Main Economic Activity, 2019</t>
  </si>
  <si>
    <t>Table 13 (Cont.): Percentage Distribution of Operating Industrial Enterprises in Palestine</t>
  </si>
  <si>
    <t xml:space="preserve">Energy Source </t>
  </si>
  <si>
    <t xml:space="preserve">Table 14 (Cont.): Percentage Distribution of Operating Industrial Enterprises in Palestine (5 Employed Persons or more) </t>
  </si>
  <si>
    <t>by Main Water Source and Main Economic Activity, 2019</t>
  </si>
  <si>
    <t xml:space="preserve">Adopted Protection Procedures for Environment Protection </t>
  </si>
  <si>
    <t>Using Clean Energy Instead of Electricity</t>
  </si>
  <si>
    <t>Taking Actions to Reduce Noises</t>
  </si>
  <si>
    <t xml:space="preserve">Table 18: Percentage Distribution of Opinions of Owners/Managers of Operating Industrial Enterprises </t>
  </si>
  <si>
    <t xml:space="preserve">Restriction of Palestinian Trade with Israel  </t>
  </si>
  <si>
    <t>Don't know</t>
  </si>
  <si>
    <t xml:space="preserve">Strong need </t>
  </si>
  <si>
    <t xml:space="preserve">Medium need </t>
  </si>
  <si>
    <t xml:space="preserve">Little need </t>
  </si>
  <si>
    <t xml:space="preserve">No need </t>
  </si>
  <si>
    <t>Needed Services</t>
  </si>
  <si>
    <t>الخدمات المطلوبة</t>
  </si>
  <si>
    <t xml:space="preserve"> Workers by Region, 2019</t>
  </si>
  <si>
    <t>Not Applicable</t>
  </si>
  <si>
    <t>Table 21: Percentage Distribution of Operating Industrial Enterprises in Palestine</t>
  </si>
  <si>
    <t xml:space="preserve">No competitors </t>
  </si>
  <si>
    <t xml:space="preserve">Table 22: Percentage Distribution of Operating Industrial Enterprises in Palestine (5 Employed Persons or more) </t>
  </si>
  <si>
    <t>by the Number of Main Competitors for the Enterprises and Main Economic Activity, 2019</t>
  </si>
  <si>
    <t>Other mining and quarrying activities</t>
  </si>
  <si>
    <t>Manufacture of wood and products of wood and cork, except for furniture and Manufacture of articles of straw and plaiting materials</t>
  </si>
  <si>
    <t>Manufacture of fabricated metal products, except for machinery and equipment</t>
  </si>
  <si>
    <t>Manufacture of computers, electronic and optical products</t>
  </si>
  <si>
    <t>Electricity, gas, steam and air conditioning supplies</t>
  </si>
  <si>
    <t>Waste collection, treatment and disposal activities and materials recovery</t>
  </si>
  <si>
    <t>Technicians (Diploma)</t>
  </si>
  <si>
    <t>Skilled Workers</t>
  </si>
  <si>
    <t>Unskilled Workers</t>
  </si>
  <si>
    <t>Service Workers</t>
  </si>
  <si>
    <t>Seasonal Workers</t>
  </si>
  <si>
    <t>Manufacture of wood and products of wood and cork, except furniture and Manufacture of articles of straw and plaiting materials</t>
  </si>
  <si>
    <t>Water supply, sewerage, waste management and remediation activities</t>
  </si>
  <si>
    <t>Which Holding Quality Certificate by Main Economic Activity and Region, 2019</t>
  </si>
  <si>
    <t xml:space="preserve">Table 8: Percentage Distribution of Operating Industrial Enterprises in Palestine (5 Employed Persons or more) </t>
  </si>
  <si>
    <t>by their Product Sale Method and Main Economic Activity, 2019</t>
  </si>
  <si>
    <t xml:space="preserve">Table 8 (Cont.): Percentage Distribution of Operating Industrial Enterprises in Palestine (5 Employed Persons or more) </t>
  </si>
  <si>
    <r>
      <t xml:space="preserve">جدول </t>
    </r>
    <r>
      <rPr>
        <b/>
        <sz val="11"/>
        <rFont val="Cambria"/>
        <family val="1"/>
        <scheme val="major"/>
      </rPr>
      <t>9</t>
    </r>
    <r>
      <rPr>
        <b/>
        <sz val="11"/>
        <rFont val="Simplified Arabic"/>
        <family val="1"/>
      </rPr>
      <t xml:space="preserve">: معدل التشغيل السنوي للطاقة الانتاجية الكلية للمؤسسات الصناعية العاملة في فلسطين (5 عاملين فأكثر) </t>
    </r>
  </si>
  <si>
    <r>
      <t xml:space="preserve">جدول </t>
    </r>
    <r>
      <rPr>
        <b/>
        <sz val="11"/>
        <rFont val="Cambria"/>
        <family val="1"/>
        <scheme val="major"/>
      </rPr>
      <t>9 (تابع)</t>
    </r>
    <r>
      <rPr>
        <b/>
        <sz val="11"/>
        <rFont val="Simplified Arabic"/>
        <family val="1"/>
      </rPr>
      <t xml:space="preserve">: معدل التشغيل السنوي للطاقة الانتاجية الكلية للمؤسسات الصناعية العاملة في فلسطين (5 عاملين فأكثر) </t>
    </r>
  </si>
  <si>
    <r>
      <t>Table 9: Annual Operation Rate for the Operating Industrial Enterprises in Palestine</t>
    </r>
    <r>
      <rPr>
        <sz val="11"/>
        <rFont val="Arial"/>
        <family val="2"/>
      </rPr>
      <t/>
    </r>
  </si>
  <si>
    <t xml:space="preserve"> (5 Employed Persons or more) of their Total Production Capacity by Main Economic Activity, 2019</t>
  </si>
  <si>
    <r>
      <t>Table 9 (Cont.): Annual Operation Rate for the Operating Industrial Enterprises in Palestine</t>
    </r>
    <r>
      <rPr>
        <sz val="11"/>
        <rFont val="Arial"/>
        <family val="2"/>
      </rPr>
      <t/>
    </r>
  </si>
  <si>
    <t xml:space="preserve">Table 10: Annual Operation Rate for the Operating Industrial Enterprises in Palestine </t>
  </si>
  <si>
    <t>(5 Employed Persons or more) of their Total Production Capacity by Governorate, 2019</t>
  </si>
  <si>
    <r>
      <t xml:space="preserve">جدول </t>
    </r>
    <r>
      <rPr>
        <b/>
        <sz val="11"/>
        <rFont val="Cambria"/>
        <family val="1"/>
        <scheme val="major"/>
      </rPr>
      <t>10:</t>
    </r>
    <r>
      <rPr>
        <b/>
        <sz val="11"/>
        <rFont val="Simplified Arabic"/>
        <family val="1"/>
      </rPr>
      <t xml:space="preserve"> معدل التشغيل السنوي للطاقة الانتاجية الكلية للمؤسسات الصناعية العاملة في فلسطين (5 عاملين فأكثر) </t>
    </r>
  </si>
  <si>
    <t>Table 11: Percentage Distribution of Total Production of Operating Industrial Enterprises</t>
  </si>
  <si>
    <t xml:space="preserve"> in Palestine (5 Employed Persons or more) by Place of Sale and Governorate, 2019</t>
  </si>
  <si>
    <r>
      <t xml:space="preserve">جدول </t>
    </r>
    <r>
      <rPr>
        <b/>
        <sz val="11"/>
        <rFont val="Cambria"/>
        <family val="1"/>
        <scheme val="major"/>
      </rPr>
      <t>11:</t>
    </r>
    <r>
      <rPr>
        <b/>
        <sz val="11"/>
        <rFont val="Simplified Arabic"/>
        <family val="1"/>
      </rPr>
      <t xml:space="preserve"> التوزيع النسبي لانتاج المؤسسات الصناعية العاملة في فلسطين (5 عاملين فأكثر) حسب مكان البيع والمحافظة، 2019</t>
    </r>
  </si>
  <si>
    <r>
      <t xml:space="preserve">جدول </t>
    </r>
    <r>
      <rPr>
        <b/>
        <sz val="11"/>
        <rFont val="Cambria"/>
        <family val="1"/>
        <scheme val="major"/>
      </rPr>
      <t>12:</t>
    </r>
    <r>
      <rPr>
        <b/>
        <sz val="11"/>
        <rFont val="Simplified Arabic"/>
        <family val="1"/>
      </rPr>
      <t xml:space="preserve"> التوزيع النسبي لانتاج المؤسسات الصناعية العاملة في فلسطين (5 عاملين فأكثر) حسب مكان البيع </t>
    </r>
  </si>
  <si>
    <r>
      <t xml:space="preserve">جدول </t>
    </r>
    <r>
      <rPr>
        <b/>
        <sz val="11"/>
        <rFont val="Cambria"/>
        <family val="1"/>
        <scheme val="major"/>
      </rPr>
      <t>12 (تابع):</t>
    </r>
    <r>
      <rPr>
        <b/>
        <sz val="11"/>
        <rFont val="Simplified Arabic"/>
        <family val="1"/>
      </rPr>
      <t xml:space="preserve"> التوزيع النسبي لانتاج المؤسسات الصناعية العاملة في فلسطين (5 عاملين فأكثر) حسب مكان البيع </t>
    </r>
  </si>
  <si>
    <t xml:space="preserve">Table 12 (Cont.): Percentage Distribution of Total Production of Operating Industrial Enterprises </t>
  </si>
  <si>
    <t>in Palestine (5 Employed Persons or more) by Place of Sale and Main Economic Activity, 2019</t>
  </si>
  <si>
    <r>
      <t xml:space="preserve">جدول </t>
    </r>
    <r>
      <rPr>
        <b/>
        <sz val="11"/>
        <rFont val="Cambria"/>
        <family val="1"/>
        <scheme val="major"/>
      </rPr>
      <t>13:</t>
    </r>
    <r>
      <rPr>
        <b/>
        <sz val="11"/>
        <rFont val="Simplified Arabic"/>
        <family val="1"/>
      </rPr>
      <t xml:space="preserve"> توزيع المؤسسات الصناعية العاملة في فلسطين (5 عاملين فأكثر) حسب مصدر الطاقة والنشاط الاقتصادي الرئيسي، 2019   </t>
    </r>
  </si>
  <si>
    <r>
      <t xml:space="preserve">جدول </t>
    </r>
    <r>
      <rPr>
        <b/>
        <sz val="11"/>
        <rFont val="Cambria"/>
        <family val="1"/>
        <scheme val="major"/>
      </rPr>
      <t>13(تابع):</t>
    </r>
    <r>
      <rPr>
        <b/>
        <sz val="11"/>
        <rFont val="Simplified Arabic"/>
        <family val="1"/>
      </rPr>
      <t xml:space="preserve"> توزيع المؤسسات الصناعية العاملة في فلسطين (5 عاملين فأكثر) حسب مصدر الطاقة والنشاط الاقتصادي الرئيسي، 2019   </t>
    </r>
  </si>
  <si>
    <t>Table 13: Percentage Distribution of Operating Industrial Enterprises in Palestine</t>
  </si>
  <si>
    <r>
      <t xml:space="preserve">جدول </t>
    </r>
    <r>
      <rPr>
        <b/>
        <sz val="11"/>
        <rFont val="Cambria"/>
        <family val="1"/>
        <scheme val="major"/>
      </rPr>
      <t>14:</t>
    </r>
    <r>
      <rPr>
        <b/>
        <sz val="11"/>
        <rFont val="Simplified Arabic"/>
        <family val="1"/>
      </rPr>
      <t xml:space="preserve">  التوزيع النسبي للمؤسسات الصناعية العاملة في فلسطين (5 عاملين فأكثر) حسب مصدر المياه الرئيسي والنشاط الاقتصادي الرئيسي، 2019 </t>
    </r>
  </si>
  <si>
    <r>
      <t xml:space="preserve">جدول </t>
    </r>
    <r>
      <rPr>
        <b/>
        <sz val="11"/>
        <rFont val="Cambria"/>
        <family val="1"/>
        <scheme val="major"/>
      </rPr>
      <t>14 (تابع):</t>
    </r>
    <r>
      <rPr>
        <b/>
        <sz val="11"/>
        <rFont val="Simplified Arabic"/>
        <family val="1"/>
      </rPr>
      <t xml:space="preserve">  التوزيع النسبي للمؤسسات الصناعية العاملة في فلسطين (5 عاملين فأكثر) حسب مصدر المياه الرئيسي والنشاط الاقتصادي الرئيسي، 2019 </t>
    </r>
  </si>
  <si>
    <t xml:space="preserve">Table 14: Percentage Distribution of Operating Industrial Enterprises in Palestine (5 Employed Persons or more) </t>
  </si>
  <si>
    <r>
      <t xml:space="preserve">جدول </t>
    </r>
    <r>
      <rPr>
        <b/>
        <sz val="11"/>
        <rFont val="Cambria"/>
        <family val="1"/>
        <scheme val="major"/>
      </rPr>
      <t>15:</t>
    </r>
    <r>
      <rPr>
        <b/>
        <sz val="11"/>
        <rFont val="Simplified Arabic"/>
        <family val="1"/>
      </rPr>
      <t xml:space="preserve"> التوزيع النسبي للمؤسسات الصناعية العاملة في فلسطين (5 عاملين فأكثر) حسب طريقة التخلص من المياه العادمة والنشاط الاقتصادي الرئيسي، 2019  </t>
    </r>
  </si>
  <si>
    <t>Table 15: Percentage Distribution of Operating Industrial Enterprises in Palestine (5 Employed Persons or more)</t>
  </si>
  <si>
    <r>
      <t xml:space="preserve">جدول </t>
    </r>
    <r>
      <rPr>
        <b/>
        <sz val="11"/>
        <rFont val="Cambria"/>
        <family val="1"/>
        <scheme val="major"/>
      </rPr>
      <t>15 (تابع):</t>
    </r>
    <r>
      <rPr>
        <b/>
        <sz val="11"/>
        <rFont val="Simplified Arabic"/>
        <family val="1"/>
      </rPr>
      <t xml:space="preserve"> التوزيع النسبي للمؤسسات الصناعية العاملة في فلسطين (5 عاملين فأكثر) حسب طريقة التخلص من المياه العادمة والنشاط الاقتصادي الرئيسي، 2019  </t>
    </r>
  </si>
  <si>
    <t>Table 15 (Cont.): Percentage Distribution of Operating Industrial Enterprises in Palestine (5 Employed Persons or more)</t>
  </si>
  <si>
    <t xml:space="preserve">Table 16: Percentage Distribution of Operating Industrial Enterprises in Palestine (5 Employed Persons or more) </t>
  </si>
  <si>
    <t>by Main Method of Solid Waste Disposal and Main Economic Activity, 2019</t>
  </si>
  <si>
    <t>Water network</t>
  </si>
  <si>
    <t>Collection rain water well</t>
  </si>
  <si>
    <t>Water tanks</t>
  </si>
  <si>
    <t>شبكة مياه عامة</t>
  </si>
  <si>
    <t>بئر لجمع مياه الأمطار</t>
  </si>
  <si>
    <t>تنكات مياه</t>
  </si>
  <si>
    <t>حفرة صماء</t>
  </si>
  <si>
    <t>حفرة امتصاصية</t>
  </si>
  <si>
    <t xml:space="preserve"> Wastewater network</t>
  </si>
  <si>
    <t>Tight cesspit</t>
  </si>
  <si>
    <t>Porous cesspit</t>
  </si>
  <si>
    <t xml:space="preserve"> Watewater Disposal Method</t>
  </si>
  <si>
    <t>by Wastewater Disposal Method and Main Economic Activity, 2019</t>
  </si>
  <si>
    <r>
      <t>تقوم المؤسسة</t>
    </r>
    <r>
      <rPr>
        <sz val="9"/>
        <color indexed="8"/>
        <rFont val="Simplified Arabic"/>
        <family val="1"/>
      </rPr>
      <t xml:space="preserve"> بنقل النفايات إلى اقرب حاوية</t>
    </r>
  </si>
  <si>
    <r>
      <t>تقوم السلطة المحلية بتجميع النفايات مباشرة من المؤسسة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 xml:space="preserve"> </t>
    </r>
  </si>
  <si>
    <t>تقوم المؤسسة بنقل النفايات إلى أقرب مكب نفايات</t>
  </si>
  <si>
    <r>
      <t>تقوم المؤسسة</t>
    </r>
    <r>
      <rPr>
        <sz val="9"/>
        <color indexed="8"/>
        <rFont val="Simplified Arabic"/>
        <family val="1"/>
      </rPr>
      <t xml:space="preserve"> بإلقاء النفايات بشكل عشوائي</t>
    </r>
  </si>
  <si>
    <t>Enterprise transfer the waste to the nearest container</t>
  </si>
  <si>
    <t>Local authority collect the waste directly from Enterprise</t>
  </si>
  <si>
    <t>Enterprise transfer the waste to the nearest dump site</t>
  </si>
  <si>
    <t>Enterprise throw out the waste randomly</t>
  </si>
  <si>
    <r>
      <t xml:space="preserve">جدول </t>
    </r>
    <r>
      <rPr>
        <b/>
        <sz val="11"/>
        <rFont val="Cambria"/>
        <family val="1"/>
        <scheme val="major"/>
      </rPr>
      <t>16:</t>
    </r>
    <r>
      <rPr>
        <b/>
        <sz val="11"/>
        <rFont val="Simplified Arabic"/>
        <family val="1"/>
      </rPr>
      <t xml:space="preserve"> التوزيع النسبي للمؤسسات الصناعية العاملة في فلسطين (5 عاملين فأكثر) حسب الطريقة الرئيسية للتخلص من النفايات الصلبة والنشاط الاقتصادي الرئيسي، 2019</t>
    </r>
  </si>
  <si>
    <t xml:space="preserve">Table 16 (Cont.): Percentage Distribution of Operating Industrial Enterprises in Palestine (5 Employed Persons or more) </t>
  </si>
  <si>
    <r>
      <t xml:space="preserve">جدول </t>
    </r>
    <r>
      <rPr>
        <b/>
        <sz val="11"/>
        <rFont val="Cambria"/>
        <family val="1"/>
        <scheme val="major"/>
      </rPr>
      <t>16(تابع):</t>
    </r>
    <r>
      <rPr>
        <b/>
        <sz val="11"/>
        <rFont val="Simplified Arabic"/>
        <family val="1"/>
      </rPr>
      <t xml:space="preserve"> التوزيع النسبي للمؤسسات الصناعية العاملة في فلسطين (5 عاملين فأكثر) حسب الطريقة الرئيسية للتخلص من النفايات الصلبة والنشاط الاقتصادي الرئيسي، 2019</t>
    </r>
  </si>
  <si>
    <r>
      <t xml:space="preserve">جدول </t>
    </r>
    <r>
      <rPr>
        <b/>
        <sz val="11"/>
        <rFont val="Cambria"/>
        <family val="1"/>
        <scheme val="major"/>
      </rPr>
      <t>17:</t>
    </r>
    <r>
      <rPr>
        <b/>
        <sz val="11"/>
        <rFont val="Simplified Arabic"/>
        <family val="1"/>
      </rPr>
      <t xml:space="preserve"> توزيع المؤسسات الصناعية العاملة في فلسطين (5 عاملين فأكثر) حسب اجراءات الحماية المتبعة لديها لحماية البيئة والنشاط الاقتصادي الرئيسي، 2019</t>
    </r>
  </si>
  <si>
    <r>
      <t xml:space="preserve">جدول </t>
    </r>
    <r>
      <rPr>
        <b/>
        <sz val="11"/>
        <rFont val="Cambria"/>
        <family val="1"/>
        <scheme val="major"/>
      </rPr>
      <t>17 (تابع):</t>
    </r>
    <r>
      <rPr>
        <b/>
        <sz val="11"/>
        <rFont val="Simplified Arabic"/>
        <family val="1"/>
      </rPr>
      <t xml:space="preserve"> توزيع المؤسسات الصناعية العاملة في فلسطين (5 عاملين فأكثر) حسب اجراءات الحماية المتبعة لديها لحماية البيئة والنشاط الاقتصادي الرئيسي، 2019</t>
    </r>
  </si>
  <si>
    <t>Table 17 (Cont.): Percentage Distribution of Operating Industrial Enterprises in Palestine (5 Employed Persons or more)</t>
  </si>
  <si>
    <r>
      <t xml:space="preserve">جدول </t>
    </r>
    <r>
      <rPr>
        <b/>
        <sz val="11"/>
        <rFont val="Cambria"/>
        <family val="1"/>
        <scheme val="major"/>
      </rPr>
      <t>18:</t>
    </r>
    <r>
      <rPr>
        <b/>
        <sz val="11"/>
        <rFont val="Simplified Arabic"/>
        <family val="1"/>
      </rPr>
      <t xml:space="preserve"> التوزيع النسبي لآراء أصحاب/ مدراء المؤسسات الصناعية العاملة في فلسطين (5 عاملين فأكثر) </t>
    </r>
  </si>
  <si>
    <t xml:space="preserve">Lack of trust in the Palestinian economy </t>
  </si>
  <si>
    <t>Small size of the Palestinian market</t>
  </si>
  <si>
    <t xml:space="preserve">Law income of the Palestinian individual </t>
  </si>
  <si>
    <r>
      <t xml:space="preserve">جدول </t>
    </r>
    <r>
      <rPr>
        <b/>
        <sz val="11"/>
        <rFont val="Cambria"/>
        <family val="1"/>
        <scheme val="major"/>
      </rPr>
      <t>18 (تابع):</t>
    </r>
    <r>
      <rPr>
        <b/>
        <sz val="11"/>
        <rFont val="Simplified Arabic"/>
        <family val="1"/>
      </rPr>
      <t xml:space="preserve"> التوزيع النسبي لآراء أصحاب/ مدراء المؤسسات الصناعية العاملة في فلسطين (5 عاملين فأكثر) </t>
    </r>
  </si>
  <si>
    <t xml:space="preserve">Lack of information about opportunities in the Palestinian economy </t>
  </si>
  <si>
    <t xml:space="preserve">in Palestine (5 Employed Persons or more) about Obstacles that Hinder Expanding </t>
  </si>
  <si>
    <t>their Productive Activity by Region, 2019</t>
  </si>
  <si>
    <t xml:space="preserve">Table 18 (Cont.): Percentage Distribution of Opinions of Owners/Managers of Operating </t>
  </si>
  <si>
    <r>
      <t xml:space="preserve">جدول </t>
    </r>
    <r>
      <rPr>
        <b/>
        <sz val="11"/>
        <rFont val="Cambria"/>
        <family val="1"/>
        <scheme val="major"/>
      </rPr>
      <t>19:</t>
    </r>
    <r>
      <rPr>
        <b/>
        <sz val="11"/>
        <rFont val="Simplified Arabic"/>
        <family val="1"/>
      </rPr>
      <t xml:space="preserve"> التوزيع النسبي لآراء أصحاب/ مدراء المؤسسات الصناعية العاملة في فلسطين (5 عاملين فأكثر) </t>
    </r>
  </si>
  <si>
    <t>Product design services</t>
  </si>
  <si>
    <t xml:space="preserve">Packaging services  </t>
  </si>
  <si>
    <t>Quality control services</t>
  </si>
  <si>
    <t>Marketing and promotional services</t>
  </si>
  <si>
    <t>Commercial research, consulting services</t>
  </si>
  <si>
    <t xml:space="preserve">Export management services  </t>
  </si>
  <si>
    <t>Logistic and transportation services</t>
  </si>
  <si>
    <t xml:space="preserve">Business Incubator services </t>
  </si>
  <si>
    <r>
      <t xml:space="preserve">جدول </t>
    </r>
    <r>
      <rPr>
        <b/>
        <sz val="11"/>
        <rFont val="Cambria"/>
        <family val="1"/>
        <scheme val="major"/>
      </rPr>
      <t>19 (تابع):</t>
    </r>
    <r>
      <rPr>
        <b/>
        <sz val="11"/>
        <rFont val="Simplified Arabic"/>
        <family val="1"/>
      </rPr>
      <t xml:space="preserve"> التوزيع النسبي لآراء أصحاب/ مدراء المؤسسات الصناعية العاملة في فلسطين (5 عاملين فأكثر) </t>
    </r>
  </si>
  <si>
    <t>Investment facilitation services</t>
  </si>
  <si>
    <t>Access and movement services</t>
  </si>
  <si>
    <t>Others services</t>
  </si>
  <si>
    <t>Table 19: Percentage Distribution of Opinions of Owners/Managers of Operating</t>
  </si>
  <si>
    <t xml:space="preserve"> Industrial Enterprises in Palestine (5 Employed Persons or more) about Needed Commercial </t>
  </si>
  <si>
    <t>and Business Services by Region, 2019</t>
  </si>
  <si>
    <t xml:space="preserve">Table 19(Cont.): Percentage Distribution of Opinions of Owners/Managers of Operating </t>
  </si>
  <si>
    <t xml:space="preserve">Industrial Enterprises in Palestine (5 Employed Persons or more) about Needed Commercial </t>
  </si>
  <si>
    <r>
      <t xml:space="preserve">جدول </t>
    </r>
    <r>
      <rPr>
        <b/>
        <sz val="11"/>
        <rFont val="Cambria"/>
        <family val="1"/>
        <scheme val="major"/>
      </rPr>
      <t>20:</t>
    </r>
    <r>
      <rPr>
        <b/>
        <sz val="11"/>
        <rFont val="Simplified Arabic"/>
        <family val="1"/>
      </rPr>
      <t xml:space="preserve"> التوزيع النسبي لآراء أصحاب/ مدراء المؤسسات الصناعية العاملة في فلسطين (5 عاملين فأكثر) حول الصعوبات </t>
    </r>
  </si>
  <si>
    <t xml:space="preserve">Suitable academic specialization </t>
  </si>
  <si>
    <t xml:space="preserve">Table 20: Percentage Distribution of Opinions of Owners/Managers of Operating Industrial  </t>
  </si>
  <si>
    <t xml:space="preserve">Enterprises in Palestine (5 Employed Persons or more) about Difficulties in Finding Skilled </t>
  </si>
  <si>
    <r>
      <t xml:space="preserve">جدول </t>
    </r>
    <r>
      <rPr>
        <b/>
        <sz val="11"/>
        <rFont val="Cambria"/>
        <family val="1"/>
        <scheme val="major"/>
      </rPr>
      <t>21:</t>
    </r>
    <r>
      <rPr>
        <b/>
        <sz val="11"/>
        <rFont val="Simplified Arabic"/>
        <family val="1"/>
      </rPr>
      <t xml:space="preserve"> التوزيع النسبي للمؤسسات الصناعية العاملة في فلسطين (5 عاملين فأكثر) حسب عدد المنافسين </t>
    </r>
  </si>
  <si>
    <r>
      <t xml:space="preserve">جدول </t>
    </r>
    <r>
      <rPr>
        <b/>
        <sz val="11"/>
        <rFont val="Cambria"/>
        <family val="1"/>
        <scheme val="major"/>
      </rPr>
      <t>22:</t>
    </r>
    <r>
      <rPr>
        <b/>
        <sz val="11"/>
        <rFont val="Simplified Arabic"/>
        <family val="1"/>
      </rPr>
      <t xml:space="preserve"> التوزيع النسبي للمؤسسات الصناعية العاملة في فلسطين (5 عاملين فأكثر) حسب عدد المنافسين الاساسيين للمؤسسة والنشاط الاقتصادي الرئيسي، 2019</t>
    </r>
  </si>
  <si>
    <r>
      <t xml:space="preserve">جدول </t>
    </r>
    <r>
      <rPr>
        <b/>
        <sz val="11"/>
        <rFont val="Cambria"/>
        <family val="1"/>
        <scheme val="major"/>
      </rPr>
      <t>22 (تابع):</t>
    </r>
    <r>
      <rPr>
        <b/>
        <sz val="11"/>
        <rFont val="Simplified Arabic"/>
        <family val="1"/>
      </rPr>
      <t xml:space="preserve"> التوزيع النسبي للمؤسسات الصناعية العاملة في فلسطين (5 عاملين فأكثر) حسب عدد المنافسين الاساسيين للمؤسسة والنشاط الاقتصادي الرئيسي، 2019</t>
    </r>
  </si>
  <si>
    <t xml:space="preserve">Table 22 (Cont.): Percentage Distribution of Operating Industrial Enterprises in Palestine (5 Employed Persons or more) </t>
  </si>
  <si>
    <t>Table 3: Number of Employed Persons in Industrial Enterprises (5 Employed Persons and more) by Governorate, Work Nature and Sex, 2019</t>
  </si>
  <si>
    <t>Table 7: Percentage of Operating Industrial Enterprises in Palestine (5 Employed Persons and more)</t>
  </si>
  <si>
    <t>Table 7 (Cont.): Percentage of Operating Industrial Enterprises in Palestine (5 Employed Persons and more)</t>
  </si>
  <si>
    <t xml:space="preserve">Table 17: Percentage Distribution of Operating Industrial Enterprises in Palestine (5 Employed Persons or more) </t>
  </si>
  <si>
    <t>by Adopted Protection Procedures for Environment Protection and Main Economic Activity, 2019</t>
  </si>
  <si>
    <t xml:space="preserve">  by Adopted Protection Procedures for Environment Protection and Main Economic Activity, 2019</t>
  </si>
  <si>
    <t xml:space="preserve"> by Adopted Protection Procedures for Environment Protection and Main Economic Activity, 2019</t>
  </si>
  <si>
    <t xml:space="preserve">(5 Employed Persons or more) by the  Number of Main Competitors for </t>
  </si>
</sst>
</file>

<file path=xl/styles.xml><?xml version="1.0" encoding="utf-8"?>
<styleSheet xmlns="http://schemas.openxmlformats.org/spreadsheetml/2006/main">
  <numFmts count="7">
    <numFmt numFmtId="164" formatCode="_-* #,##0_-;_-* #,##0\-;_-* &quot;-&quot;_-;_-@_-"/>
    <numFmt numFmtId="165" formatCode="_-* #,##0.00_-;_-* #,##0.00\-;_-* &quot;-&quot;??_-;_-@_-"/>
    <numFmt numFmtId="166" formatCode="0_);\(0\)"/>
    <numFmt numFmtId="167" formatCode="#,##0_ ;\-#,##0\ "/>
    <numFmt numFmtId="168" formatCode="0.0"/>
    <numFmt numFmtId="169" formatCode="#,##0.0_ ;\-#,##0.0\ "/>
    <numFmt numFmtId="170" formatCode="_-* #,##0_-;_-* #,##0\-;_-* &quot;-&quot;??_-;_-@_-"/>
  </numFmts>
  <fonts count="42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.5"/>
      <name val="Times New Roman"/>
      <family val="1"/>
    </font>
    <font>
      <sz val="8"/>
      <name val="Times New Roman"/>
      <family val="1"/>
    </font>
    <font>
      <b/>
      <sz val="8"/>
      <name val="Simplified Arabic"/>
      <family val="1"/>
    </font>
    <font>
      <sz val="10"/>
      <name val="Simplified Arabic"/>
      <family val="1"/>
    </font>
    <font>
      <sz val="9"/>
      <name val="Times New Roman"/>
      <family val="1"/>
    </font>
    <font>
      <b/>
      <sz val="8"/>
      <name val="Times New Roman"/>
      <family val="1"/>
      <charset val="178"/>
    </font>
    <font>
      <b/>
      <sz val="9"/>
      <name val="Simplified Arabic"/>
      <family val="1"/>
    </font>
    <font>
      <sz val="1.5"/>
      <name val="Arial"/>
      <family val="2"/>
    </font>
    <font>
      <b/>
      <sz val="10"/>
      <name val="Calibri"/>
      <family val="2"/>
      <scheme val="minor"/>
    </font>
    <font>
      <b/>
      <sz val="10"/>
      <name val="Simplified Arabic"/>
      <family val="1"/>
    </font>
    <font>
      <sz val="10"/>
      <name val="Calibri"/>
      <family val="2"/>
      <scheme val="minor"/>
    </font>
    <font>
      <b/>
      <sz val="6"/>
      <name val="Times New Roman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Times New Roman"/>
      <family val="1"/>
    </font>
    <font>
      <sz val="9"/>
      <color indexed="8"/>
      <name val="Arial"/>
      <family val="2"/>
    </font>
    <font>
      <sz val="5"/>
      <name val="Arial"/>
      <family val="2"/>
    </font>
    <font>
      <b/>
      <sz val="5"/>
      <name val="Arial"/>
      <family val="2"/>
    </font>
    <font>
      <b/>
      <sz val="11"/>
      <color rgb="FFFF0000"/>
      <name val="Arial"/>
      <family val="2"/>
    </font>
    <font>
      <b/>
      <sz val="11"/>
      <name val="Cambria"/>
      <family val="1"/>
      <scheme val="major"/>
    </font>
    <font>
      <b/>
      <sz val="5"/>
      <name val="Simplified Arabic"/>
      <family val="1"/>
    </font>
    <font>
      <sz val="9"/>
      <color indexed="8"/>
      <name val="Simplified Arabic"/>
      <family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/>
    <xf numFmtId="0" fontId="3" fillId="0" borderId="0"/>
    <xf numFmtId="0" fontId="29" fillId="0" borderId="0"/>
    <xf numFmtId="0" fontId="2" fillId="0" borderId="0"/>
    <xf numFmtId="0" fontId="4" fillId="0" borderId="0"/>
    <xf numFmtId="0" fontId="1" fillId="0" borderId="0"/>
    <xf numFmtId="0" fontId="3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4" fillId="0" borderId="0"/>
  </cellStyleXfs>
  <cellXfs count="885">
    <xf numFmtId="0" fontId="0" fillId="0" borderId="0" xfId="0"/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0" fillId="0" borderId="0" xfId="0" applyFill="1" applyAlignment="1">
      <alignment vertical="top"/>
    </xf>
    <xf numFmtId="49" fontId="16" fillId="0" borderId="0" xfId="0" applyNumberFormat="1" applyFont="1" applyFill="1" applyAlignment="1">
      <alignment horizontal="right" vertical="top" readingOrder="2"/>
    </xf>
    <xf numFmtId="49" fontId="16" fillId="0" borderId="0" xfId="0" applyNumberFormat="1" applyFont="1" applyFill="1" applyAlignment="1">
      <alignment horizontal="center" vertical="top"/>
    </xf>
    <xf numFmtId="49" fontId="19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right" vertical="top"/>
    </xf>
    <xf numFmtId="0" fontId="14" fillId="0" borderId="0" xfId="0" applyFont="1" applyAlignment="1">
      <alignment vertical="top"/>
    </xf>
    <xf numFmtId="0" fontId="18" fillId="0" borderId="0" xfId="0" applyFont="1" applyAlignment="1">
      <alignment vertical="top"/>
    </xf>
    <xf numFmtId="166" fontId="7" fillId="0" borderId="0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8" fillId="0" borderId="0" xfId="0" applyFont="1" applyBorder="1" applyAlignment="1">
      <alignment vertical="top"/>
    </xf>
    <xf numFmtId="167" fontId="0" fillId="0" borderId="0" xfId="0" applyNumberFormat="1" applyAlignment="1">
      <alignment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 readingOrder="1"/>
    </xf>
    <xf numFmtId="49" fontId="24" fillId="0" borderId="14" xfId="0" applyNumberFormat="1" applyFont="1" applyBorder="1" applyAlignment="1">
      <alignment horizontal="right" vertical="top" indent="1"/>
    </xf>
    <xf numFmtId="0" fontId="17" fillId="0" borderId="13" xfId="0" applyNumberFormat="1" applyFont="1" applyBorder="1" applyAlignment="1">
      <alignment horizontal="right" vertical="top" wrapText="1"/>
    </xf>
    <xf numFmtId="0" fontId="9" fillId="0" borderId="0" xfId="0" applyFont="1" applyFill="1" applyAlignment="1">
      <alignment vertical="center" wrapText="1"/>
    </xf>
    <xf numFmtId="0" fontId="25" fillId="0" borderId="0" xfId="0" applyFont="1" applyAlignment="1">
      <alignment horizontal="center" readingOrder="1"/>
    </xf>
    <xf numFmtId="0" fontId="11" fillId="0" borderId="12" xfId="0" applyFont="1" applyBorder="1" applyAlignment="1">
      <alignment vertical="center" wrapText="1" readingOrder="2"/>
    </xf>
    <xf numFmtId="0" fontId="11" fillId="0" borderId="16" xfId="0" applyFont="1" applyBorder="1" applyAlignment="1">
      <alignment vertical="center" wrapText="1" readingOrder="2"/>
    </xf>
    <xf numFmtId="0" fontId="11" fillId="0" borderId="17" xfId="0" applyFont="1" applyBorder="1" applyAlignment="1">
      <alignment vertical="center" wrapText="1" readingOrder="2"/>
    </xf>
    <xf numFmtId="0" fontId="23" fillId="0" borderId="11" xfId="0" applyFont="1" applyBorder="1" applyAlignment="1">
      <alignment vertical="center" wrapText="1" readingOrder="2"/>
    </xf>
    <xf numFmtId="0" fontId="17" fillId="0" borderId="0" xfId="0" applyFont="1" applyBorder="1" applyAlignment="1">
      <alignment vertical="center" wrapText="1" readingOrder="2"/>
    </xf>
    <xf numFmtId="0" fontId="17" fillId="0" borderId="10" xfId="0" applyFont="1" applyBorder="1" applyAlignment="1">
      <alignment vertical="center" wrapText="1" readingOrder="2"/>
    </xf>
    <xf numFmtId="49" fontId="22" fillId="0" borderId="13" xfId="0" applyNumberFormat="1" applyFont="1" applyBorder="1" applyAlignment="1">
      <alignment horizontal="right" vertical="top" indent="1"/>
    </xf>
    <xf numFmtId="49" fontId="24" fillId="0" borderId="13" xfId="0" applyNumberFormat="1" applyFont="1" applyBorder="1" applyAlignment="1">
      <alignment horizontal="right" vertical="top" indent="1"/>
    </xf>
    <xf numFmtId="0" fontId="4" fillId="0" borderId="19" xfId="0" applyFont="1" applyFill="1" applyBorder="1" applyAlignment="1">
      <alignment horizontal="right" vertical="top"/>
    </xf>
    <xf numFmtId="0" fontId="17" fillId="0" borderId="14" xfId="0" applyNumberFormat="1" applyFont="1" applyBorder="1" applyAlignment="1">
      <alignment horizontal="right" vertical="top" wrapText="1"/>
    </xf>
    <xf numFmtId="49" fontId="28" fillId="0" borderId="14" xfId="0" applyNumberFormat="1" applyFont="1" applyBorder="1" applyAlignment="1">
      <alignment horizontal="right" vertical="top" indent="1"/>
    </xf>
    <xf numFmtId="0" fontId="26" fillId="0" borderId="13" xfId="0" applyNumberFormat="1" applyFont="1" applyBorder="1" applyAlignment="1">
      <alignment horizontal="right" vertical="top" wrapText="1"/>
    </xf>
    <xf numFmtId="0" fontId="20" fillId="0" borderId="13" xfId="0" applyNumberFormat="1" applyFont="1" applyBorder="1" applyAlignment="1">
      <alignment horizontal="right" vertical="top" wrapText="1"/>
    </xf>
    <xf numFmtId="0" fontId="23" fillId="0" borderId="8" xfId="0" applyFont="1" applyBorder="1" applyAlignment="1">
      <alignment horizontal="center" vertical="center" wrapText="1"/>
    </xf>
    <xf numFmtId="168" fontId="4" fillId="0" borderId="14" xfId="0" applyNumberFormat="1" applyFont="1" applyFill="1" applyBorder="1" applyAlignment="1">
      <alignment vertical="top"/>
    </xf>
    <xf numFmtId="168" fontId="4" fillId="0" borderId="0" xfId="0" applyNumberFormat="1" applyFont="1" applyFill="1" applyBorder="1" applyAlignment="1">
      <alignment vertical="top"/>
    </xf>
    <xf numFmtId="168" fontId="4" fillId="0" borderId="16" xfId="0" applyNumberFormat="1" applyFont="1" applyFill="1" applyBorder="1" applyAlignment="1">
      <alignment vertical="top"/>
    </xf>
    <xf numFmtId="168" fontId="4" fillId="0" borderId="19" xfId="0" applyNumberFormat="1" applyFont="1" applyFill="1" applyBorder="1" applyAlignment="1">
      <alignment vertical="top"/>
    </xf>
    <xf numFmtId="168" fontId="4" fillId="0" borderId="10" xfId="0" applyNumberFormat="1" applyFont="1" applyFill="1" applyBorder="1" applyAlignment="1">
      <alignment vertical="top"/>
    </xf>
    <xf numFmtId="168" fontId="4" fillId="0" borderId="17" xfId="0" applyNumberFormat="1" applyFont="1" applyFill="1" applyBorder="1" applyAlignment="1">
      <alignment vertical="top"/>
    </xf>
    <xf numFmtId="3" fontId="9" fillId="0" borderId="0" xfId="0" applyNumberFormat="1" applyFont="1" applyFill="1" applyAlignment="1">
      <alignment vertical="top"/>
    </xf>
    <xf numFmtId="168" fontId="4" fillId="0" borderId="18" xfId="0" applyNumberFormat="1" applyFont="1" applyFill="1" applyBorder="1" applyAlignment="1">
      <alignment vertical="top"/>
    </xf>
    <xf numFmtId="168" fontId="4" fillId="0" borderId="11" xfId="0" applyNumberFormat="1" applyFont="1" applyFill="1" applyBorder="1" applyAlignment="1">
      <alignment vertical="top"/>
    </xf>
    <xf numFmtId="168" fontId="4" fillId="0" borderId="12" xfId="0" applyNumberFormat="1" applyFont="1" applyFill="1" applyBorder="1" applyAlignment="1">
      <alignment vertical="top"/>
    </xf>
    <xf numFmtId="49" fontId="16" fillId="0" borderId="10" xfId="0" applyNumberFormat="1" applyFont="1" applyFill="1" applyBorder="1" applyAlignment="1">
      <alignment horizontal="center" vertical="top"/>
    </xf>
    <xf numFmtId="164" fontId="17" fillId="0" borderId="14" xfId="3" applyNumberFormat="1" applyFont="1" applyBorder="1" applyAlignment="1">
      <alignment horizontal="right" vertical="top" wrapText="1" indent="1" readingOrder="1"/>
    </xf>
    <xf numFmtId="164" fontId="23" fillId="0" borderId="14" xfId="3" applyNumberFormat="1" applyFont="1" applyBorder="1" applyAlignment="1">
      <alignment horizontal="right" vertical="top" wrapText="1" indent="1" readingOrder="1"/>
    </xf>
    <xf numFmtId="164" fontId="17" fillId="0" borderId="19" xfId="3" applyNumberFormat="1" applyFont="1" applyBorder="1" applyAlignment="1">
      <alignment horizontal="right" vertical="top" wrapText="1" indent="1" readingOrder="1"/>
    </xf>
    <xf numFmtId="164" fontId="22" fillId="0" borderId="9" xfId="3" applyNumberFormat="1" applyFont="1" applyBorder="1" applyAlignment="1">
      <alignment horizontal="right" vertical="top" wrapText="1" indent="1" readingOrder="1"/>
    </xf>
    <xf numFmtId="164" fontId="22" fillId="0" borderId="1" xfId="3" applyNumberFormat="1" applyFont="1" applyBorder="1" applyAlignment="1">
      <alignment horizontal="right" vertical="top" wrapText="1" indent="1" readingOrder="1"/>
    </xf>
    <xf numFmtId="164" fontId="24" fillId="0" borderId="1" xfId="3" applyNumberFormat="1" applyFont="1" applyBorder="1" applyAlignment="1">
      <alignment horizontal="right" vertical="top" wrapText="1" indent="1" readingOrder="1"/>
    </xf>
    <xf numFmtId="164" fontId="24" fillId="0" borderId="20" xfId="3" applyNumberFormat="1" applyFont="1" applyBorder="1" applyAlignment="1">
      <alignment horizontal="right" vertical="top" wrapText="1" indent="1" readingOrder="1"/>
    </xf>
    <xf numFmtId="0" fontId="17" fillId="0" borderId="16" xfId="0" applyNumberFormat="1" applyFont="1" applyBorder="1" applyAlignment="1">
      <alignment horizontal="right" vertical="top" wrapText="1"/>
    </xf>
    <xf numFmtId="49" fontId="22" fillId="0" borderId="15" xfId="0" applyNumberFormat="1" applyFont="1" applyBorder="1" applyAlignment="1">
      <alignment horizontal="right" vertical="top" indent="1"/>
    </xf>
    <xf numFmtId="49" fontId="24" fillId="0" borderId="20" xfId="0" applyNumberFormat="1" applyFont="1" applyBorder="1" applyAlignment="1">
      <alignment horizontal="right" vertical="top" indent="1"/>
    </xf>
    <xf numFmtId="49" fontId="24" fillId="0" borderId="18" xfId="0" applyNumberFormat="1" applyFont="1" applyBorder="1" applyAlignment="1">
      <alignment horizontal="right" vertical="top" indent="1"/>
    </xf>
    <xf numFmtId="0" fontId="17" fillId="0" borderId="15" xfId="0" applyNumberFormat="1" applyFont="1" applyBorder="1" applyAlignment="1">
      <alignment horizontal="right" vertical="top" wrapText="1"/>
    </xf>
    <xf numFmtId="0" fontId="17" fillId="0" borderId="20" xfId="0" applyNumberFormat="1" applyFont="1" applyBorder="1" applyAlignment="1">
      <alignment horizontal="right" vertical="top" wrapText="1"/>
    </xf>
    <xf numFmtId="49" fontId="24" fillId="0" borderId="15" xfId="0" applyNumberFormat="1" applyFont="1" applyBorder="1" applyAlignment="1">
      <alignment horizontal="right" vertical="top" indent="1"/>
    </xf>
    <xf numFmtId="0" fontId="23" fillId="0" borderId="20" xfId="0" applyFont="1" applyFill="1" applyBorder="1" applyAlignment="1">
      <alignment vertical="top"/>
    </xf>
    <xf numFmtId="0" fontId="4" fillId="0" borderId="20" xfId="0" applyFont="1" applyFill="1" applyBorder="1" applyAlignment="1">
      <alignment horizontal="right" vertical="top"/>
    </xf>
    <xf numFmtId="0" fontId="17" fillId="0" borderId="19" xfId="0" applyNumberFormat="1" applyFont="1" applyBorder="1" applyAlignment="1">
      <alignment horizontal="right" vertical="top" wrapText="1"/>
    </xf>
    <xf numFmtId="168" fontId="8" fillId="0" borderId="18" xfId="0" applyNumberFormat="1" applyFont="1" applyFill="1" applyBorder="1" applyAlignment="1">
      <alignment vertical="top"/>
    </xf>
    <xf numFmtId="168" fontId="8" fillId="0" borderId="11" xfId="0" applyNumberFormat="1" applyFont="1" applyFill="1" applyBorder="1" applyAlignment="1">
      <alignment vertical="top"/>
    </xf>
    <xf numFmtId="168" fontId="8" fillId="0" borderId="12" xfId="0" applyNumberFormat="1" applyFont="1" applyFill="1" applyBorder="1" applyAlignment="1">
      <alignment vertical="top"/>
    </xf>
    <xf numFmtId="168" fontId="8" fillId="0" borderId="14" xfId="0" applyNumberFormat="1" applyFont="1" applyFill="1" applyBorder="1" applyAlignment="1">
      <alignment vertical="top"/>
    </xf>
    <xf numFmtId="168" fontId="8" fillId="0" borderId="0" xfId="0" applyNumberFormat="1" applyFont="1" applyFill="1" applyBorder="1" applyAlignment="1">
      <alignment vertical="top"/>
    </xf>
    <xf numFmtId="168" fontId="8" fillId="0" borderId="16" xfId="0" applyNumberFormat="1" applyFont="1" applyFill="1" applyBorder="1" applyAlignment="1">
      <alignment vertical="top"/>
    </xf>
    <xf numFmtId="168" fontId="8" fillId="0" borderId="19" xfId="0" applyNumberFormat="1" applyFont="1" applyFill="1" applyBorder="1" applyAlignment="1">
      <alignment vertical="top"/>
    </xf>
    <xf numFmtId="168" fontId="8" fillId="0" borderId="10" xfId="0" applyNumberFormat="1" applyFont="1" applyFill="1" applyBorder="1" applyAlignment="1">
      <alignment vertical="top"/>
    </xf>
    <xf numFmtId="168" fontId="8" fillId="0" borderId="17" xfId="0" applyNumberFormat="1" applyFont="1" applyFill="1" applyBorder="1" applyAlignment="1">
      <alignment vertical="top"/>
    </xf>
    <xf numFmtId="49" fontId="27" fillId="0" borderId="15" xfId="0" applyNumberFormat="1" applyFont="1" applyBorder="1" applyAlignment="1">
      <alignment horizontal="right" vertical="top" indent="1"/>
    </xf>
    <xf numFmtId="0" fontId="20" fillId="0" borderId="15" xfId="0" applyNumberFormat="1" applyFont="1" applyBorder="1" applyAlignment="1">
      <alignment horizontal="right" vertical="top" wrapText="1"/>
    </xf>
    <xf numFmtId="49" fontId="28" fillId="0" borderId="13" xfId="0" applyNumberFormat="1" applyFont="1" applyBorder="1" applyAlignment="1">
      <alignment horizontal="right" vertical="top" indent="1"/>
    </xf>
    <xf numFmtId="49" fontId="27" fillId="0" borderId="13" xfId="0" applyNumberFormat="1" applyFont="1" applyBorder="1" applyAlignment="1">
      <alignment horizontal="right" vertical="top" indent="1"/>
    </xf>
    <xf numFmtId="49" fontId="28" fillId="0" borderId="19" xfId="0" applyNumberFormat="1" applyFont="1" applyBorder="1" applyAlignment="1">
      <alignment horizontal="right" vertical="top" indent="1"/>
    </xf>
    <xf numFmtId="0" fontId="26" fillId="0" borderId="20" xfId="0" applyNumberFormat="1" applyFont="1" applyBorder="1" applyAlignment="1">
      <alignment horizontal="right" vertical="top" wrapText="1"/>
    </xf>
    <xf numFmtId="0" fontId="20" fillId="0" borderId="20" xfId="0" applyFont="1" applyFill="1" applyBorder="1" applyAlignment="1">
      <alignment vertical="top"/>
    </xf>
    <xf numFmtId="168" fontId="11" fillId="0" borderId="10" xfId="0" applyNumberFormat="1" applyFont="1" applyFill="1" applyBorder="1" applyAlignment="1">
      <alignment vertical="top"/>
    </xf>
    <xf numFmtId="168" fontId="11" fillId="0" borderId="17" xfId="0" applyNumberFormat="1" applyFont="1" applyFill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right" vertical="top" wrapText="1"/>
    </xf>
    <xf numFmtId="168" fontId="11" fillId="0" borderId="17" xfId="0" applyNumberFormat="1" applyFont="1" applyFill="1" applyBorder="1" applyAlignment="1">
      <alignment vertical="top"/>
    </xf>
    <xf numFmtId="0" fontId="17" fillId="0" borderId="12" xfId="0" applyNumberFormat="1" applyFont="1" applyBorder="1" applyAlignment="1">
      <alignment horizontal="right" vertical="top" wrapText="1"/>
    </xf>
    <xf numFmtId="0" fontId="23" fillId="0" borderId="17" xfId="0" applyFont="1" applyFill="1" applyBorder="1" applyAlignment="1">
      <alignment vertical="top"/>
    </xf>
    <xf numFmtId="49" fontId="24" fillId="0" borderId="18" xfId="0" applyNumberFormat="1" applyFont="1" applyBorder="1" applyAlignment="1">
      <alignment horizontal="right" vertical="center" wrapText="1"/>
    </xf>
    <xf numFmtId="0" fontId="17" fillId="0" borderId="15" xfId="0" applyNumberFormat="1" applyFont="1" applyBorder="1" applyAlignment="1">
      <alignment horizontal="right" vertical="center" wrapText="1"/>
    </xf>
    <xf numFmtId="49" fontId="24" fillId="0" borderId="14" xfId="0" applyNumberFormat="1" applyFont="1" applyBorder="1" applyAlignment="1">
      <alignment horizontal="right" vertical="center" wrapText="1"/>
    </xf>
    <xf numFmtId="0" fontId="17" fillId="0" borderId="13" xfId="0" applyNumberFormat="1" applyFont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23" fillId="0" borderId="20" xfId="0" applyFont="1" applyFill="1" applyBorder="1" applyAlignment="1">
      <alignment vertical="center" wrapText="1"/>
    </xf>
    <xf numFmtId="0" fontId="17" fillId="0" borderId="14" xfId="1" applyNumberFormat="1" applyFont="1" applyFill="1" applyBorder="1" applyAlignment="1">
      <alignment horizontal="right" vertical="top" wrapText="1"/>
    </xf>
    <xf numFmtId="0" fontId="28" fillId="0" borderId="13" xfId="1" applyFont="1" applyFill="1" applyBorder="1" applyAlignment="1">
      <alignment horizontal="right" vertical="top" wrapText="1" indent="1"/>
    </xf>
    <xf numFmtId="0" fontId="26" fillId="0" borderId="13" xfId="1" applyNumberFormat="1" applyFont="1" applyFill="1" applyBorder="1" applyAlignment="1">
      <alignment horizontal="right" vertical="top" wrapText="1"/>
    </xf>
    <xf numFmtId="168" fontId="4" fillId="0" borderId="0" xfId="0" applyNumberFormat="1" applyFont="1" applyBorder="1" applyAlignment="1">
      <alignment vertical="center" wrapText="1" readingOrder="1"/>
    </xf>
    <xf numFmtId="168" fontId="4" fillId="0" borderId="10" xfId="0" applyNumberFormat="1" applyFont="1" applyBorder="1" applyAlignment="1">
      <alignment vertical="center" wrapText="1" readingOrder="1"/>
    </xf>
    <xf numFmtId="0" fontId="4" fillId="0" borderId="0" xfId="0" applyFont="1"/>
    <xf numFmtId="0" fontId="4" fillId="0" borderId="0" xfId="0" applyFont="1" applyFill="1" applyAlignment="1">
      <alignment vertical="top"/>
    </xf>
    <xf numFmtId="168" fontId="11" fillId="0" borderId="19" xfId="0" applyNumberFormat="1" applyFont="1" applyFill="1" applyBorder="1" applyAlignment="1">
      <alignment vertical="top"/>
    </xf>
    <xf numFmtId="168" fontId="7" fillId="0" borderId="10" xfId="0" applyNumberFormat="1" applyFont="1" applyFill="1" applyBorder="1" applyAlignment="1">
      <alignment vertical="top"/>
    </xf>
    <xf numFmtId="168" fontId="7" fillId="0" borderId="17" xfId="0" applyNumberFormat="1" applyFont="1" applyFill="1" applyBorder="1" applyAlignment="1">
      <alignment vertical="top"/>
    </xf>
    <xf numFmtId="168" fontId="11" fillId="0" borderId="11" xfId="0" applyNumberFormat="1" applyFont="1" applyBorder="1" applyAlignment="1">
      <alignment vertical="center" wrapText="1" readingOrder="1"/>
    </xf>
    <xf numFmtId="168" fontId="11" fillId="0" borderId="0" xfId="0" applyNumberFormat="1" applyFont="1" applyBorder="1" applyAlignment="1">
      <alignment vertical="center" wrapText="1" readingOrder="1"/>
    </xf>
    <xf numFmtId="3" fontId="4" fillId="0" borderId="0" xfId="0" applyNumberFormat="1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vertical="center" wrapText="1"/>
    </xf>
    <xf numFmtId="3" fontId="30" fillId="0" borderId="0" xfId="7" applyNumberFormat="1" applyFont="1" applyBorder="1" applyAlignment="1">
      <alignment vertical="center" wrapText="1"/>
    </xf>
    <xf numFmtId="168" fontId="4" fillId="0" borderId="0" xfId="0" applyNumberFormat="1" applyFont="1" applyBorder="1" applyAlignment="1">
      <alignment vertical="top" wrapText="1"/>
    </xf>
    <xf numFmtId="168" fontId="11" fillId="0" borderId="0" xfId="0" applyNumberFormat="1" applyFont="1" applyFill="1" applyBorder="1" applyAlignment="1">
      <alignment vertical="top"/>
    </xf>
    <xf numFmtId="168" fontId="4" fillId="0" borderId="10" xfId="0" applyNumberFormat="1" applyFont="1" applyBorder="1" applyAlignment="1">
      <alignment vertical="top" wrapText="1"/>
    </xf>
    <xf numFmtId="168" fontId="4" fillId="0" borderId="11" xfId="0" applyNumberFormat="1" applyFont="1" applyBorder="1" applyAlignment="1">
      <alignment vertical="top" wrapText="1"/>
    </xf>
    <xf numFmtId="168" fontId="11" fillId="0" borderId="0" xfId="0" applyNumberFormat="1" applyFont="1" applyBorder="1" applyAlignment="1">
      <alignment vertical="center" wrapText="1" readingOrder="2"/>
    </xf>
    <xf numFmtId="168" fontId="11" fillId="0" borderId="14" xfId="0" applyNumberFormat="1" applyFont="1" applyFill="1" applyBorder="1" applyAlignment="1">
      <alignment vertical="top"/>
    </xf>
    <xf numFmtId="168" fontId="11" fillId="0" borderId="16" xfId="0" applyNumberFormat="1" applyFont="1" applyFill="1" applyBorder="1" applyAlignment="1">
      <alignment vertical="top"/>
    </xf>
    <xf numFmtId="168" fontId="11" fillId="0" borderId="12" xfId="0" applyNumberFormat="1" applyFont="1" applyFill="1" applyBorder="1" applyAlignment="1">
      <alignment vertical="top"/>
    </xf>
    <xf numFmtId="168" fontId="11" fillId="0" borderId="14" xfId="0" applyNumberFormat="1" applyFont="1" applyBorder="1" applyAlignment="1">
      <alignment vertical="center" wrapText="1" readingOrder="2"/>
    </xf>
    <xf numFmtId="168" fontId="11" fillId="0" borderId="16" xfId="0" applyNumberFormat="1" applyFont="1" applyFill="1" applyBorder="1" applyAlignment="1">
      <alignment vertical="center" wrapText="1"/>
    </xf>
    <xf numFmtId="168" fontId="4" fillId="0" borderId="18" xfId="0" applyNumberFormat="1" applyFont="1" applyBorder="1" applyAlignment="1">
      <alignment vertical="top" wrapText="1"/>
    </xf>
    <xf numFmtId="168" fontId="4" fillId="0" borderId="14" xfId="0" applyNumberFormat="1" applyFont="1" applyBorder="1" applyAlignment="1">
      <alignment vertical="top" wrapText="1"/>
    </xf>
    <xf numFmtId="168" fontId="4" fillId="0" borderId="19" xfId="0" applyNumberFormat="1" applyFont="1" applyBorder="1" applyAlignment="1">
      <alignment vertical="top" wrapText="1"/>
    </xf>
    <xf numFmtId="168" fontId="11" fillId="0" borderId="14" xfId="0" applyNumberFormat="1" applyFont="1" applyFill="1" applyBorder="1" applyAlignment="1">
      <alignment vertical="center" wrapText="1" readingOrder="2"/>
    </xf>
    <xf numFmtId="168" fontId="11" fillId="0" borderId="0" xfId="0" applyNumberFormat="1" applyFont="1" applyFill="1" applyBorder="1" applyAlignment="1">
      <alignment vertical="center" wrapText="1" readingOrder="2"/>
    </xf>
    <xf numFmtId="168" fontId="4" fillId="0" borderId="14" xfId="3" applyNumberFormat="1" applyFont="1" applyBorder="1" applyAlignment="1">
      <alignment vertical="top" wrapText="1" readingOrder="2"/>
    </xf>
    <xf numFmtId="168" fontId="4" fillId="0" borderId="0" xfId="3" applyNumberFormat="1" applyFont="1" applyBorder="1" applyAlignment="1">
      <alignment vertical="top" wrapText="1" readingOrder="2"/>
    </xf>
    <xf numFmtId="168" fontId="4" fillId="0" borderId="0" xfId="0" applyNumberFormat="1" applyFont="1" applyFill="1" applyBorder="1" applyAlignment="1">
      <alignment vertical="top" readingOrder="2"/>
    </xf>
    <xf numFmtId="168" fontId="11" fillId="0" borderId="14" xfId="3" applyNumberFormat="1" applyFont="1" applyBorder="1" applyAlignment="1">
      <alignment vertical="top" wrapText="1" readingOrder="2"/>
    </xf>
    <xf numFmtId="168" fontId="11" fillId="0" borderId="0" xfId="3" applyNumberFormat="1" applyFont="1" applyBorder="1" applyAlignment="1">
      <alignment vertical="top" wrapText="1" readingOrder="2"/>
    </xf>
    <xf numFmtId="168" fontId="11" fillId="0" borderId="0" xfId="0" applyNumberFormat="1" applyFont="1" applyFill="1" applyBorder="1" applyAlignment="1">
      <alignment vertical="top" readingOrder="2"/>
    </xf>
    <xf numFmtId="168" fontId="4" fillId="0" borderId="19" xfId="3" applyNumberFormat="1" applyFont="1" applyBorder="1" applyAlignment="1">
      <alignment vertical="top" wrapText="1" readingOrder="2"/>
    </xf>
    <xf numFmtId="168" fontId="4" fillId="0" borderId="10" xfId="3" applyNumberFormat="1" applyFont="1" applyBorder="1" applyAlignment="1">
      <alignment vertical="top" wrapText="1" readingOrder="2"/>
    </xf>
    <xf numFmtId="168" fontId="4" fillId="0" borderId="10" xfId="0" applyNumberFormat="1" applyFont="1" applyFill="1" applyBorder="1" applyAlignment="1">
      <alignment vertical="top" readingOrder="2"/>
    </xf>
    <xf numFmtId="167" fontId="11" fillId="0" borderId="14" xfId="3" applyNumberFormat="1" applyFont="1" applyBorder="1" applyAlignment="1">
      <alignment horizontal="right" vertical="top" indent="1" readingOrder="1"/>
    </xf>
    <xf numFmtId="167" fontId="11" fillId="0" borderId="0" xfId="3" applyNumberFormat="1" applyFont="1" applyBorder="1" applyAlignment="1">
      <alignment horizontal="right" vertical="top" indent="1" readingOrder="1"/>
    </xf>
    <xf numFmtId="167" fontId="11" fillId="0" borderId="16" xfId="3" applyNumberFormat="1" applyFont="1" applyBorder="1" applyAlignment="1">
      <alignment horizontal="right" vertical="top" indent="1" readingOrder="1"/>
    </xf>
    <xf numFmtId="167" fontId="4" fillId="0" borderId="14" xfId="3" applyNumberFormat="1" applyFont="1" applyBorder="1" applyAlignment="1">
      <alignment horizontal="right" vertical="top" indent="1" readingOrder="1"/>
    </xf>
    <xf numFmtId="167" fontId="4" fillId="0" borderId="0" xfId="3" applyNumberFormat="1" applyFont="1" applyBorder="1" applyAlignment="1">
      <alignment horizontal="right" vertical="top" indent="1" readingOrder="1"/>
    </xf>
    <xf numFmtId="167" fontId="4" fillId="0" borderId="19" xfId="3" applyNumberFormat="1" applyFont="1" applyBorder="1" applyAlignment="1">
      <alignment horizontal="right" vertical="top" indent="1" readingOrder="1"/>
    </xf>
    <xf numFmtId="167" fontId="4" fillId="0" borderId="10" xfId="3" applyNumberFormat="1" applyFont="1" applyBorder="1" applyAlignment="1">
      <alignment horizontal="right" vertical="top" indent="1" readingOrder="1"/>
    </xf>
    <xf numFmtId="167" fontId="11" fillId="0" borderId="17" xfId="3" applyNumberFormat="1" applyFont="1" applyBorder="1" applyAlignment="1">
      <alignment horizontal="right" vertical="top" indent="1" readingOrder="1"/>
    </xf>
    <xf numFmtId="164" fontId="17" fillId="0" borderId="13" xfId="3" applyNumberFormat="1" applyFont="1" applyBorder="1" applyAlignment="1">
      <alignment horizontal="right" vertical="top" wrapText="1" indent="2" readingOrder="1"/>
    </xf>
    <xf numFmtId="164" fontId="17" fillId="0" borderId="20" xfId="3" applyNumberFormat="1" applyFont="1" applyBorder="1" applyAlignment="1">
      <alignment horizontal="right" vertical="top" wrapText="1" indent="2" readingOrder="1"/>
    </xf>
    <xf numFmtId="0" fontId="23" fillId="0" borderId="14" xfId="0" applyFont="1" applyFill="1" applyBorder="1" applyAlignment="1">
      <alignment horizontal="right" vertical="center" wrapText="1" indent="1"/>
    </xf>
    <xf numFmtId="0" fontId="23" fillId="0" borderId="18" xfId="0" applyFont="1" applyFill="1" applyBorder="1" applyAlignment="1">
      <alignment horizontal="right" vertical="center" wrapText="1" indent="2"/>
    </xf>
    <xf numFmtId="0" fontId="23" fillId="0" borderId="14" xfId="0" applyFont="1" applyFill="1" applyBorder="1" applyAlignment="1">
      <alignment horizontal="right" vertical="center" wrapText="1" indent="2"/>
    </xf>
    <xf numFmtId="164" fontId="17" fillId="0" borderId="14" xfId="3" applyNumberFormat="1" applyFont="1" applyBorder="1" applyAlignment="1">
      <alignment horizontal="right" vertical="top" wrapText="1" indent="2" readingOrder="1"/>
    </xf>
    <xf numFmtId="164" fontId="23" fillId="0" borderId="14" xfId="3" applyNumberFormat="1" applyFont="1" applyBorder="1" applyAlignment="1">
      <alignment horizontal="right" vertical="top" wrapText="1" indent="2" readingOrder="1"/>
    </xf>
    <xf numFmtId="164" fontId="17" fillId="0" borderId="19" xfId="3" applyNumberFormat="1" applyFont="1" applyBorder="1" applyAlignment="1">
      <alignment horizontal="right" vertical="top" wrapText="1" indent="2" readingOrder="1"/>
    </xf>
    <xf numFmtId="49" fontId="24" fillId="0" borderId="13" xfId="0" applyNumberFormat="1" applyFont="1" applyBorder="1" applyAlignment="1">
      <alignment horizontal="right" vertical="top" indent="2"/>
    </xf>
    <xf numFmtId="49" fontId="24" fillId="0" borderId="14" xfId="0" applyNumberFormat="1" applyFont="1" applyBorder="1" applyAlignment="1">
      <alignment horizontal="right" vertical="top" indent="2"/>
    </xf>
    <xf numFmtId="49" fontId="24" fillId="0" borderId="19" xfId="0" applyNumberFormat="1" applyFont="1" applyBorder="1" applyAlignment="1">
      <alignment horizontal="right" vertical="top" indent="2"/>
    </xf>
    <xf numFmtId="0" fontId="7" fillId="0" borderId="13" xfId="0" applyFont="1" applyFill="1" applyBorder="1" applyAlignment="1" applyProtection="1">
      <alignment horizontal="left" vertical="top" wrapText="1" indent="1"/>
    </xf>
    <xf numFmtId="0" fontId="7" fillId="0" borderId="15" xfId="0" applyFont="1" applyFill="1" applyBorder="1" applyAlignment="1" applyProtection="1">
      <alignment horizontal="left" vertical="top" wrapText="1" indent="1"/>
    </xf>
    <xf numFmtId="166" fontId="20" fillId="0" borderId="2" xfId="0" applyNumberFormat="1" applyFont="1" applyBorder="1" applyAlignment="1">
      <alignment vertical="center"/>
    </xf>
    <xf numFmtId="0" fontId="33" fillId="0" borderId="7" xfId="0" applyFont="1" applyBorder="1" applyAlignment="1">
      <alignment vertical="top"/>
    </xf>
    <xf numFmtId="3" fontId="7" fillId="0" borderId="0" xfId="4" applyNumberFormat="1" applyFont="1" applyBorder="1" applyAlignment="1">
      <alignment horizontal="right" vertical="top" indent="1"/>
    </xf>
    <xf numFmtId="3" fontId="8" fillId="0" borderId="0" xfId="4" applyNumberFormat="1" applyFont="1" applyBorder="1" applyAlignment="1">
      <alignment horizontal="right" vertical="top" indent="1"/>
    </xf>
    <xf numFmtId="3" fontId="8" fillId="0" borderId="0" xfId="3" applyNumberFormat="1" applyFont="1" applyBorder="1" applyAlignment="1">
      <alignment horizontal="right" vertical="top" indent="1" readingOrder="2"/>
    </xf>
    <xf numFmtId="3" fontId="8" fillId="0" borderId="16" xfId="4" applyNumberFormat="1" applyFont="1" applyBorder="1" applyAlignment="1">
      <alignment horizontal="right" vertical="top" indent="1"/>
    </xf>
    <xf numFmtId="0" fontId="8" fillId="0" borderId="13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 indent="1"/>
    </xf>
    <xf numFmtId="49" fontId="8" fillId="0" borderId="16" xfId="0" applyNumberFormat="1" applyFont="1" applyBorder="1" applyAlignment="1">
      <alignment horizontal="left" vertical="top" indent="1"/>
    </xf>
    <xf numFmtId="49" fontId="8" fillId="0" borderId="17" xfId="0" applyNumberFormat="1" applyFont="1" applyBorder="1" applyAlignment="1">
      <alignment horizontal="left" vertical="top" indent="1"/>
    </xf>
    <xf numFmtId="49" fontId="8" fillId="0" borderId="12" xfId="0" applyNumberFormat="1" applyFont="1" applyBorder="1" applyAlignment="1">
      <alignment horizontal="left" vertical="top" indent="1"/>
    </xf>
    <xf numFmtId="2" fontId="8" fillId="0" borderId="13" xfId="0" applyNumberFormat="1" applyFont="1" applyBorder="1" applyAlignment="1">
      <alignment horizontal="left" vertical="top" wrapText="1"/>
    </xf>
    <xf numFmtId="3" fontId="7" fillId="0" borderId="10" xfId="4" applyNumberFormat="1" applyFont="1" applyBorder="1" applyAlignment="1">
      <alignment horizontal="right" vertical="top" indent="1"/>
    </xf>
    <xf numFmtId="3" fontId="8" fillId="0" borderId="10" xfId="4" applyNumberFormat="1" applyFont="1" applyBorder="1" applyAlignment="1">
      <alignment horizontal="right" vertical="top" indent="1"/>
    </xf>
    <xf numFmtId="3" fontId="8" fillId="0" borderId="17" xfId="4" applyNumberFormat="1" applyFont="1" applyBorder="1" applyAlignment="1">
      <alignment horizontal="right" vertical="top" indent="1"/>
    </xf>
    <xf numFmtId="0" fontId="15" fillId="0" borderId="0" xfId="0" applyFont="1" applyAlignment="1">
      <alignment vertical="top" wrapText="1"/>
    </xf>
    <xf numFmtId="49" fontId="27" fillId="0" borderId="15" xfId="0" applyNumberFormat="1" applyFont="1" applyBorder="1" applyAlignment="1">
      <alignment horizontal="right" vertical="top" wrapText="1"/>
    </xf>
    <xf numFmtId="49" fontId="28" fillId="0" borderId="13" xfId="0" applyNumberFormat="1" applyFont="1" applyBorder="1" applyAlignment="1">
      <alignment horizontal="right" vertical="top" wrapText="1"/>
    </xf>
    <xf numFmtId="49" fontId="8" fillId="0" borderId="16" xfId="0" applyNumberFormat="1" applyFont="1" applyBorder="1" applyAlignment="1">
      <alignment horizontal="left" vertical="top" wrapText="1"/>
    </xf>
    <xf numFmtId="49" fontId="27" fillId="0" borderId="13" xfId="0" applyNumberFormat="1" applyFont="1" applyBorder="1" applyAlignment="1">
      <alignment horizontal="right" vertical="top" wrapText="1"/>
    </xf>
    <xf numFmtId="0" fontId="8" fillId="0" borderId="20" xfId="0" applyFont="1" applyFill="1" applyBorder="1" applyAlignment="1">
      <alignment horizontal="right" vertical="top" wrapText="1"/>
    </xf>
    <xf numFmtId="0" fontId="7" fillId="0" borderId="20" xfId="0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13" xfId="0" applyFont="1" applyBorder="1" applyAlignment="1">
      <alignment horizontal="left" vertical="top" wrapText="1" readingOrder="1"/>
    </xf>
    <xf numFmtId="3" fontId="7" fillId="0" borderId="11" xfId="4" applyNumberFormat="1" applyFont="1" applyBorder="1" applyAlignment="1">
      <alignment vertical="top" wrapText="1"/>
    </xf>
    <xf numFmtId="3" fontId="8" fillId="0" borderId="11" xfId="4" applyNumberFormat="1" applyFont="1" applyBorder="1" applyAlignment="1">
      <alignment vertical="top" wrapText="1"/>
    </xf>
    <xf numFmtId="3" fontId="8" fillId="0" borderId="12" xfId="4" applyNumberFormat="1" applyFont="1" applyBorder="1" applyAlignment="1">
      <alignment vertical="top" wrapText="1"/>
    </xf>
    <xf numFmtId="3" fontId="7" fillId="0" borderId="0" xfId="4" applyNumberFormat="1" applyFont="1" applyBorder="1" applyAlignment="1">
      <alignment vertical="top" wrapText="1"/>
    </xf>
    <xf numFmtId="3" fontId="8" fillId="0" borderId="0" xfId="4" applyNumberFormat="1" applyFont="1" applyBorder="1" applyAlignment="1">
      <alignment vertical="top" wrapText="1"/>
    </xf>
    <xf numFmtId="3" fontId="8" fillId="0" borderId="16" xfId="4" applyNumberFormat="1" applyFont="1" applyBorder="1" applyAlignment="1">
      <alignment vertical="top" wrapText="1"/>
    </xf>
    <xf numFmtId="3" fontId="8" fillId="0" borderId="0" xfId="3" applyNumberFormat="1" applyFont="1" applyBorder="1" applyAlignment="1">
      <alignment vertical="top" wrapText="1" readingOrder="2"/>
    </xf>
    <xf numFmtId="3" fontId="8" fillId="0" borderId="16" xfId="3" applyNumberFormat="1" applyFont="1" applyBorder="1" applyAlignment="1">
      <alignment vertical="top" wrapText="1" readingOrder="2"/>
    </xf>
    <xf numFmtId="3" fontId="7" fillId="0" borderId="10" xfId="4" applyNumberFormat="1" applyFont="1" applyBorder="1" applyAlignment="1">
      <alignment vertical="top" wrapText="1"/>
    </xf>
    <xf numFmtId="3" fontId="7" fillId="0" borderId="17" xfId="4" applyNumberFormat="1" applyFont="1" applyBorder="1" applyAlignment="1">
      <alignment vertical="top" wrapText="1"/>
    </xf>
    <xf numFmtId="0" fontId="26" fillId="0" borderId="15" xfId="0" applyFont="1" applyBorder="1" applyAlignment="1">
      <alignment horizontal="center" vertical="top" wrapText="1"/>
    </xf>
    <xf numFmtId="0" fontId="26" fillId="3" borderId="15" xfId="0" applyFont="1" applyFill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4" xfId="0" applyNumberFormat="1" applyFont="1" applyBorder="1" applyAlignment="1">
      <alignment horizontal="right" vertical="top" wrapText="1"/>
    </xf>
    <xf numFmtId="0" fontId="26" fillId="0" borderId="14" xfId="0" applyNumberFormat="1" applyFont="1" applyBorder="1" applyAlignment="1">
      <alignment horizontal="right" vertical="top" wrapText="1"/>
    </xf>
    <xf numFmtId="0" fontId="26" fillId="0" borderId="14" xfId="1" applyNumberFormat="1" applyFont="1" applyFill="1" applyBorder="1" applyAlignment="1">
      <alignment horizontal="right" vertical="top" wrapText="1"/>
    </xf>
    <xf numFmtId="0" fontId="26" fillId="0" borderId="19" xfId="0" applyNumberFormat="1" applyFont="1" applyBorder="1" applyAlignment="1">
      <alignment horizontal="right" vertical="top" wrapText="1"/>
    </xf>
    <xf numFmtId="0" fontId="8" fillId="0" borderId="11" xfId="0" applyFont="1" applyBorder="1" applyAlignment="1">
      <alignment vertical="top" wrapText="1" readingOrder="2"/>
    </xf>
    <xf numFmtId="0" fontId="7" fillId="0" borderId="11" xfId="0" applyFont="1" applyBorder="1" applyAlignment="1">
      <alignment vertical="top" wrapText="1" readingOrder="2"/>
    </xf>
    <xf numFmtId="0" fontId="8" fillId="0" borderId="12" xfId="0" applyFont="1" applyBorder="1" applyAlignment="1">
      <alignment vertical="top" wrapText="1" readingOrder="2"/>
    </xf>
    <xf numFmtId="0" fontId="8" fillId="0" borderId="1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4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3" fontId="7" fillId="0" borderId="0" xfId="0" applyNumberFormat="1" applyFont="1" applyBorder="1" applyAlignment="1">
      <alignment vertical="top"/>
    </xf>
    <xf numFmtId="0" fontId="8" fillId="0" borderId="16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19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8" fillId="0" borderId="17" xfId="0" applyFont="1" applyBorder="1" applyAlignment="1">
      <alignment vertical="top"/>
    </xf>
    <xf numFmtId="49" fontId="28" fillId="0" borderId="15" xfId="0" applyNumberFormat="1" applyFont="1" applyBorder="1" applyAlignment="1">
      <alignment horizontal="right" vertical="top" indent="1"/>
    </xf>
    <xf numFmtId="0" fontId="18" fillId="0" borderId="20" xfId="0" applyFont="1" applyBorder="1" applyAlignment="1">
      <alignment vertical="top"/>
    </xf>
    <xf numFmtId="0" fontId="7" fillId="0" borderId="19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7" fillId="0" borderId="19" xfId="0" applyFont="1" applyBorder="1" applyAlignment="1"/>
    <xf numFmtId="164" fontId="8" fillId="0" borderId="13" xfId="3" applyNumberFormat="1" applyFont="1" applyBorder="1" applyAlignment="1">
      <alignment horizontal="center" vertical="top" wrapText="1" readingOrder="1"/>
    </xf>
    <xf numFmtId="0" fontId="26" fillId="3" borderId="11" xfId="0" applyFont="1" applyFill="1" applyBorder="1" applyAlignment="1">
      <alignment horizontal="center" vertical="center" wrapText="1"/>
    </xf>
    <xf numFmtId="164" fontId="8" fillId="0" borderId="10" xfId="3" applyNumberFormat="1" applyFont="1" applyBorder="1" applyAlignment="1">
      <alignment horizontal="center" vertical="center" wrapText="1" readingOrder="1"/>
    </xf>
    <xf numFmtId="0" fontId="26" fillId="3" borderId="15" xfId="0" applyFont="1" applyFill="1" applyBorder="1" applyAlignment="1">
      <alignment horizontal="center" vertical="center" wrapText="1"/>
    </xf>
    <xf numFmtId="164" fontId="8" fillId="0" borderId="20" xfId="3" applyNumberFormat="1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/>
    </xf>
    <xf numFmtId="0" fontId="7" fillId="0" borderId="15" xfId="0" applyFont="1" applyFill="1" applyBorder="1" applyAlignment="1" applyProtection="1">
      <alignment vertical="top" wrapText="1"/>
    </xf>
    <xf numFmtId="49" fontId="8" fillId="0" borderId="13" xfId="0" applyNumberFormat="1" applyFont="1" applyBorder="1" applyAlignment="1">
      <alignment vertical="top"/>
    </xf>
    <xf numFmtId="0" fontId="7" fillId="0" borderId="13" xfId="0" applyFont="1" applyFill="1" applyBorder="1" applyAlignment="1" applyProtection="1">
      <alignment vertical="top" wrapText="1"/>
    </xf>
    <xf numFmtId="49" fontId="8" fillId="0" borderId="16" xfId="0" applyNumberFormat="1" applyFont="1" applyBorder="1" applyAlignment="1">
      <alignment vertical="top"/>
    </xf>
    <xf numFmtId="49" fontId="8" fillId="0" borderId="17" xfId="0" applyNumberFormat="1" applyFont="1" applyBorder="1" applyAlignment="1">
      <alignment vertical="top"/>
    </xf>
    <xf numFmtId="49" fontId="8" fillId="0" borderId="12" xfId="0" applyNumberFormat="1" applyFont="1" applyBorder="1" applyAlignment="1">
      <alignment vertical="top"/>
    </xf>
    <xf numFmtId="164" fontId="8" fillId="0" borderId="13" xfId="3" applyNumberFormat="1" applyFont="1" applyBorder="1" applyAlignment="1">
      <alignment horizontal="left" vertical="top" wrapText="1" indent="1" readingOrder="1"/>
    </xf>
    <xf numFmtId="164" fontId="7" fillId="0" borderId="13" xfId="3" applyNumberFormat="1" applyFont="1" applyBorder="1" applyAlignment="1">
      <alignment horizontal="left" vertical="top" wrapText="1" indent="1" readingOrder="1"/>
    </xf>
    <xf numFmtId="164" fontId="8" fillId="0" borderId="20" xfId="3" applyNumberFormat="1" applyFont="1" applyBorder="1" applyAlignment="1">
      <alignment horizontal="center" vertical="top" wrapText="1" readingOrder="1"/>
    </xf>
    <xf numFmtId="164" fontId="7" fillId="0" borderId="13" xfId="3" applyNumberFormat="1" applyFont="1" applyBorder="1" applyAlignment="1">
      <alignment horizontal="center" vertical="top" wrapText="1" readingOrder="1"/>
    </xf>
    <xf numFmtId="0" fontId="26" fillId="3" borderId="12" xfId="0" applyFont="1" applyFill="1" applyBorder="1" applyAlignment="1">
      <alignment horizontal="center" vertical="top" wrapText="1"/>
    </xf>
    <xf numFmtId="164" fontId="8" fillId="0" borderId="16" xfId="3" applyNumberFormat="1" applyFont="1" applyBorder="1" applyAlignment="1">
      <alignment horizontal="center" vertical="top" wrapText="1" readingOrder="1"/>
    </xf>
    <xf numFmtId="166" fontId="20" fillId="0" borderId="18" xfId="0" applyNumberFormat="1" applyFont="1" applyBorder="1" applyAlignment="1">
      <alignment vertical="center"/>
    </xf>
    <xf numFmtId="0" fontId="8" fillId="0" borderId="20" xfId="0" applyFont="1" applyBorder="1" applyAlignment="1">
      <alignment horizontal="center" vertical="top" wrapText="1"/>
    </xf>
    <xf numFmtId="164" fontId="8" fillId="0" borderId="17" xfId="3" applyNumberFormat="1" applyFont="1" applyBorder="1" applyAlignment="1">
      <alignment horizontal="center" vertical="top" wrapText="1" readingOrder="1"/>
    </xf>
    <xf numFmtId="164" fontId="7" fillId="0" borderId="20" xfId="3" applyNumberFormat="1" applyFont="1" applyBorder="1" applyAlignment="1">
      <alignment horizontal="center" vertical="top" wrapText="1" readingOrder="1"/>
    </xf>
    <xf numFmtId="166" fontId="20" fillId="0" borderId="11" xfId="0" applyNumberFormat="1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164" fontId="7" fillId="0" borderId="15" xfId="3" applyNumberFormat="1" applyFont="1" applyBorder="1" applyAlignment="1">
      <alignment horizontal="left" vertical="top" wrapText="1" indent="1" readingOrder="1"/>
    </xf>
    <xf numFmtId="164" fontId="8" fillId="0" borderId="20" xfId="3" applyNumberFormat="1" applyFont="1" applyBorder="1" applyAlignment="1">
      <alignment horizontal="left" vertical="top" wrapText="1" indent="1" readingOrder="1"/>
    </xf>
    <xf numFmtId="164" fontId="11" fillId="0" borderId="15" xfId="3" applyNumberFormat="1" applyFont="1" applyBorder="1" applyAlignment="1">
      <alignment horizontal="left" vertical="top" wrapText="1" indent="1" readingOrder="1"/>
    </xf>
    <xf numFmtId="164" fontId="11" fillId="0" borderId="13" xfId="3" applyNumberFormat="1" applyFont="1" applyBorder="1" applyAlignment="1">
      <alignment horizontal="left" vertical="top" wrapText="1" indent="1" readingOrder="1"/>
    </xf>
    <xf numFmtId="164" fontId="4" fillId="0" borderId="13" xfId="3" applyNumberFormat="1" applyFont="1" applyBorder="1" applyAlignment="1">
      <alignment horizontal="left" vertical="top" wrapText="1" indent="1" readingOrder="1"/>
    </xf>
    <xf numFmtId="164" fontId="4" fillId="0" borderId="20" xfId="3" applyNumberFormat="1" applyFont="1" applyBorder="1" applyAlignment="1">
      <alignment horizontal="left" vertical="top" wrapText="1" indent="1" readingOrder="1"/>
    </xf>
    <xf numFmtId="0" fontId="9" fillId="0" borderId="20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8" fillId="0" borderId="8" xfId="0" applyFont="1" applyBorder="1" applyAlignment="1">
      <alignment horizontal="center" vertical="top" wrapText="1" readingOrder="1"/>
    </xf>
    <xf numFmtId="0" fontId="8" fillId="0" borderId="20" xfId="0" applyFont="1" applyFill="1" applyBorder="1" applyAlignment="1">
      <alignment horizontal="center" vertical="top" wrapText="1"/>
    </xf>
    <xf numFmtId="164" fontId="20" fillId="0" borderId="3" xfId="3" applyNumberFormat="1" applyFont="1" applyBorder="1" applyAlignment="1">
      <alignment horizontal="right" vertical="top" wrapText="1" indent="1" readingOrder="1"/>
    </xf>
    <xf numFmtId="3" fontId="7" fillId="0" borderId="18" xfId="3" applyNumberFormat="1" applyFont="1" applyBorder="1" applyAlignment="1">
      <alignment horizontal="right" vertical="top" indent="1" readingOrder="1"/>
    </xf>
    <xf numFmtId="3" fontId="7" fillId="0" borderId="11" xfId="3" applyNumberFormat="1" applyFont="1" applyBorder="1" applyAlignment="1">
      <alignment horizontal="right" vertical="top" indent="1" readingOrder="1"/>
    </xf>
    <xf numFmtId="3" fontId="7" fillId="0" borderId="11" xfId="3" applyNumberFormat="1" applyFont="1" applyBorder="1" applyAlignment="1">
      <alignment vertical="top" readingOrder="1"/>
    </xf>
    <xf numFmtId="3" fontId="7" fillId="0" borderId="11" xfId="0" applyNumberFormat="1" applyFont="1" applyBorder="1" applyAlignment="1">
      <alignment vertical="top"/>
    </xf>
    <xf numFmtId="0" fontId="7" fillId="0" borderId="12" xfId="0" applyFont="1" applyBorder="1" applyAlignment="1">
      <alignment vertical="top"/>
    </xf>
    <xf numFmtId="164" fontId="20" fillId="0" borderId="4" xfId="3" applyNumberFormat="1" applyFont="1" applyBorder="1" applyAlignment="1">
      <alignment horizontal="right" vertical="top" wrapText="1" indent="1" readingOrder="1"/>
    </xf>
    <xf numFmtId="3" fontId="7" fillId="0" borderId="14" xfId="3" applyNumberFormat="1" applyFont="1" applyBorder="1" applyAlignment="1">
      <alignment horizontal="right" vertical="top" indent="1" readingOrder="1"/>
    </xf>
    <xf numFmtId="3" fontId="7" fillId="0" borderId="0" xfId="3" applyNumberFormat="1" applyFont="1" applyBorder="1" applyAlignment="1">
      <alignment horizontal="right" vertical="top" indent="1" readingOrder="1"/>
    </xf>
    <xf numFmtId="3" fontId="7" fillId="0" borderId="0" xfId="3" applyNumberFormat="1" applyFont="1" applyBorder="1" applyAlignment="1">
      <alignment vertical="top" readingOrder="1"/>
    </xf>
    <xf numFmtId="0" fontId="7" fillId="0" borderId="16" xfId="0" applyFont="1" applyBorder="1" applyAlignment="1">
      <alignment vertical="top"/>
    </xf>
    <xf numFmtId="164" fontId="26" fillId="0" borderId="4" xfId="3" applyNumberFormat="1" applyFont="1" applyBorder="1" applyAlignment="1">
      <alignment horizontal="right" vertical="top" wrapText="1" indent="1" readingOrder="1"/>
    </xf>
    <xf numFmtId="3" fontId="8" fillId="0" borderId="14" xfId="3" applyNumberFormat="1" applyFont="1" applyBorder="1" applyAlignment="1">
      <alignment horizontal="right" vertical="top" indent="1" readingOrder="1"/>
    </xf>
    <xf numFmtId="3" fontId="8" fillId="0" borderId="0" xfId="3" applyNumberFormat="1" applyFont="1" applyBorder="1" applyAlignment="1">
      <alignment horizontal="right" vertical="top" indent="1" readingOrder="1"/>
    </xf>
    <xf numFmtId="3" fontId="8" fillId="0" borderId="0" xfId="3" applyNumberFormat="1" applyFont="1" applyBorder="1" applyAlignment="1">
      <alignment vertical="top" readingOrder="1"/>
    </xf>
    <xf numFmtId="170" fontId="7" fillId="0" borderId="0" xfId="2" applyNumberFormat="1" applyFont="1" applyBorder="1" applyAlignment="1">
      <alignment vertical="top"/>
    </xf>
    <xf numFmtId="170" fontId="7" fillId="0" borderId="16" xfId="2" applyNumberFormat="1" applyFont="1" applyBorder="1" applyAlignment="1">
      <alignment vertical="top"/>
    </xf>
    <xf numFmtId="3" fontId="7" fillId="0" borderId="0" xfId="3" applyNumberFormat="1" applyFont="1" applyBorder="1" applyAlignment="1">
      <alignment horizontal="right" vertical="top" indent="1" readingOrder="2"/>
    </xf>
    <xf numFmtId="164" fontId="26" fillId="0" borderId="5" xfId="3" applyNumberFormat="1" applyFont="1" applyBorder="1" applyAlignment="1">
      <alignment horizontal="right" vertical="top" wrapText="1" indent="1" readingOrder="1"/>
    </xf>
    <xf numFmtId="3" fontId="8" fillId="0" borderId="19" xfId="3" applyNumberFormat="1" applyFont="1" applyBorder="1" applyAlignment="1">
      <alignment horizontal="right" vertical="top" indent="1" readingOrder="1"/>
    </xf>
    <xf numFmtId="3" fontId="8" fillId="0" borderId="10" xfId="3" applyNumberFormat="1" applyFont="1" applyBorder="1" applyAlignment="1">
      <alignment horizontal="right" vertical="top" indent="1" readingOrder="1"/>
    </xf>
    <xf numFmtId="3" fontId="8" fillId="0" borderId="10" xfId="3" applyNumberFormat="1" applyFont="1" applyBorder="1" applyAlignment="1">
      <alignment horizontal="right" vertical="top" indent="1" readingOrder="2"/>
    </xf>
    <xf numFmtId="3" fontId="8" fillId="0" borderId="10" xfId="3" applyNumberFormat="1" applyFont="1" applyBorder="1" applyAlignment="1">
      <alignment vertical="top" readingOrder="1"/>
    </xf>
    <xf numFmtId="170" fontId="7" fillId="0" borderId="10" xfId="2" applyNumberFormat="1" applyFont="1" applyBorder="1" applyAlignment="1">
      <alignment vertical="top"/>
    </xf>
    <xf numFmtId="170" fontId="7" fillId="0" borderId="17" xfId="2" applyNumberFormat="1" applyFont="1" applyBorder="1" applyAlignment="1">
      <alignment vertical="top"/>
    </xf>
    <xf numFmtId="0" fontId="9" fillId="0" borderId="0" xfId="0" applyFont="1" applyFill="1" applyAlignment="1">
      <alignment vertical="top" wrapText="1"/>
    </xf>
    <xf numFmtId="0" fontId="26" fillId="0" borderId="13" xfId="0" applyFont="1" applyFill="1" applyBorder="1" applyAlignment="1">
      <alignment horizontal="center" vertical="top" wrapText="1"/>
    </xf>
    <xf numFmtId="0" fontId="20" fillId="0" borderId="11" xfId="0" applyNumberFormat="1" applyFont="1" applyBorder="1" applyAlignment="1">
      <alignment horizontal="right" vertical="top" wrapText="1"/>
    </xf>
    <xf numFmtId="3" fontId="7" fillId="0" borderId="11" xfId="0" applyNumberFormat="1" applyFont="1" applyFill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top" wrapText="1"/>
    </xf>
    <xf numFmtId="3" fontId="8" fillId="0" borderId="14" xfId="0" applyNumberFormat="1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 wrapText="1"/>
    </xf>
    <xf numFmtId="3" fontId="8" fillId="0" borderId="0" xfId="7" applyNumberFormat="1" applyFont="1" applyBorder="1" applyAlignment="1">
      <alignment vertical="center" wrapText="1"/>
    </xf>
    <xf numFmtId="3" fontId="8" fillId="0" borderId="16" xfId="0" applyNumberFormat="1" applyFont="1" applyFill="1" applyBorder="1" applyAlignment="1">
      <alignment vertical="center" wrapText="1"/>
    </xf>
    <xf numFmtId="0" fontId="20" fillId="0" borderId="0" xfId="0" applyNumberFormat="1" applyFont="1" applyBorder="1" applyAlignment="1">
      <alignment horizontal="right" vertical="top" wrapText="1"/>
    </xf>
    <xf numFmtId="3" fontId="7" fillId="0" borderId="14" xfId="0" applyNumberFormat="1" applyFont="1" applyFill="1" applyBorder="1" applyAlignment="1">
      <alignment vertical="center" wrapText="1"/>
    </xf>
    <xf numFmtId="3" fontId="7" fillId="0" borderId="0" xfId="7" applyNumberFormat="1" applyFont="1" applyBorder="1" applyAlignment="1">
      <alignment vertical="center" wrapText="1"/>
    </xf>
    <xf numFmtId="3" fontId="7" fillId="0" borderId="16" xfId="0" applyNumberFormat="1" applyFont="1" applyFill="1" applyBorder="1" applyAlignment="1">
      <alignment vertical="center" wrapText="1"/>
    </xf>
    <xf numFmtId="0" fontId="26" fillId="0" borderId="0" xfId="1" applyNumberFormat="1" applyFont="1" applyFill="1" applyBorder="1" applyAlignment="1">
      <alignment horizontal="right" vertical="top" wrapText="1"/>
    </xf>
    <xf numFmtId="49" fontId="28" fillId="0" borderId="20" xfId="0" applyNumberFormat="1" applyFont="1" applyBorder="1" applyAlignment="1">
      <alignment horizontal="right" vertical="top" indent="1"/>
    </xf>
    <xf numFmtId="0" fontId="26" fillId="0" borderId="10" xfId="0" applyNumberFormat="1" applyFont="1" applyBorder="1" applyAlignment="1">
      <alignment horizontal="right" vertical="top" wrapText="1"/>
    </xf>
    <xf numFmtId="3" fontId="8" fillId="0" borderId="19" xfId="0" applyNumberFormat="1" applyFont="1" applyFill="1" applyBorder="1" applyAlignment="1">
      <alignment vertical="center" wrapText="1"/>
    </xf>
    <xf numFmtId="3" fontId="7" fillId="0" borderId="10" xfId="0" applyNumberFormat="1" applyFont="1" applyFill="1" applyBorder="1" applyAlignment="1">
      <alignment vertical="center" wrapText="1"/>
    </xf>
    <xf numFmtId="3" fontId="8" fillId="0" borderId="10" xfId="0" applyNumberFormat="1" applyFont="1" applyFill="1" applyBorder="1" applyAlignment="1">
      <alignment vertical="center" wrapText="1"/>
    </xf>
    <xf numFmtId="3" fontId="8" fillId="0" borderId="10" xfId="7" applyNumberFormat="1" applyFont="1" applyBorder="1" applyAlignment="1">
      <alignment vertical="center" wrapText="1"/>
    </xf>
    <xf numFmtId="3" fontId="8" fillId="0" borderId="17" xfId="0" applyNumberFormat="1" applyFont="1" applyFill="1" applyBorder="1" applyAlignment="1">
      <alignment vertical="center" wrapText="1"/>
    </xf>
    <xf numFmtId="3" fontId="8" fillId="0" borderId="11" xfId="0" applyNumberFormat="1" applyFont="1" applyFill="1" applyBorder="1" applyAlignment="1">
      <alignment vertical="center" wrapText="1"/>
    </xf>
    <xf numFmtId="3" fontId="8" fillId="0" borderId="11" xfId="7" applyNumberFormat="1" applyFont="1" applyBorder="1" applyAlignment="1">
      <alignment vertical="center" wrapText="1"/>
    </xf>
    <xf numFmtId="3" fontId="8" fillId="0" borderId="12" xfId="0" applyNumberFormat="1" applyFont="1" applyFill="1" applyBorder="1" applyAlignment="1">
      <alignment vertical="center" wrapText="1"/>
    </xf>
    <xf numFmtId="0" fontId="32" fillId="0" borderId="20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vertical="top" wrapText="1"/>
    </xf>
    <xf numFmtId="0" fontId="20" fillId="0" borderId="13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vertical="top" wrapText="1"/>
    </xf>
    <xf numFmtId="0" fontId="26" fillId="0" borderId="15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 readingOrder="1"/>
    </xf>
    <xf numFmtId="0" fontId="7" fillId="0" borderId="15" xfId="10" applyFont="1" applyFill="1" applyBorder="1" applyAlignment="1" applyProtection="1">
      <alignment vertical="top" wrapText="1"/>
    </xf>
    <xf numFmtId="0" fontId="20" fillId="0" borderId="2" xfId="0" applyFont="1" applyFill="1" applyBorder="1" applyAlignment="1">
      <alignment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7" fillId="0" borderId="13" xfId="10" applyFont="1" applyBorder="1" applyAlignment="1">
      <alignment horizontal="left" vertical="top" wrapText="1" readingOrder="1"/>
    </xf>
    <xf numFmtId="0" fontId="7" fillId="0" borderId="13" xfId="10" applyFont="1" applyFill="1" applyBorder="1" applyAlignment="1" applyProtection="1">
      <alignment vertical="top" wrapText="1"/>
    </xf>
    <xf numFmtId="0" fontId="11" fillId="0" borderId="8" xfId="0" applyFont="1" applyFill="1" applyBorder="1" applyAlignment="1">
      <alignment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vertical="top"/>
    </xf>
    <xf numFmtId="0" fontId="8" fillId="0" borderId="13" xfId="10" applyFont="1" applyBorder="1" applyAlignment="1">
      <alignment horizontal="left" vertical="top" wrapText="1"/>
    </xf>
    <xf numFmtId="49" fontId="8" fillId="0" borderId="13" xfId="10" applyNumberFormat="1" applyFont="1" applyBorder="1" applyAlignment="1">
      <alignment vertical="top"/>
    </xf>
    <xf numFmtId="49" fontId="8" fillId="0" borderId="16" xfId="10" applyNumberFormat="1" applyFont="1" applyBorder="1" applyAlignment="1">
      <alignment vertical="top"/>
    </xf>
    <xf numFmtId="49" fontId="8" fillId="0" borderId="16" xfId="10" applyNumberFormat="1" applyFont="1" applyBorder="1" applyAlignment="1">
      <alignment horizontal="left" vertical="top" wrapText="1"/>
    </xf>
    <xf numFmtId="49" fontId="8" fillId="0" borderId="17" xfId="10" applyNumberFormat="1" applyFont="1" applyBorder="1" applyAlignment="1">
      <alignment vertical="top"/>
    </xf>
    <xf numFmtId="49" fontId="8" fillId="0" borderId="12" xfId="10" applyNumberFormat="1" applyFont="1" applyBorder="1" applyAlignment="1">
      <alignment vertical="top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4" fontId="11" fillId="0" borderId="18" xfId="3" applyNumberFormat="1" applyFont="1" applyBorder="1" applyAlignment="1">
      <alignment horizontal="left" vertical="center" wrapText="1" readingOrder="1"/>
    </xf>
    <xf numFmtId="164" fontId="4" fillId="0" borderId="14" xfId="3" applyNumberFormat="1" applyFont="1" applyBorder="1" applyAlignment="1">
      <alignment horizontal="left" vertical="center" wrapText="1" readingOrder="1"/>
    </xf>
    <xf numFmtId="0" fontId="8" fillId="0" borderId="13" xfId="14" applyFont="1" applyBorder="1" applyAlignment="1">
      <alignment horizontal="left" vertical="top" wrapText="1"/>
    </xf>
    <xf numFmtId="0" fontId="8" fillId="0" borderId="13" xfId="8" applyFont="1" applyBorder="1" applyAlignment="1">
      <alignment horizontal="left" vertical="top" wrapText="1"/>
    </xf>
    <xf numFmtId="49" fontId="8" fillId="0" borderId="13" xfId="14" applyNumberFormat="1" applyFont="1" applyBorder="1" applyAlignment="1">
      <alignment vertical="top"/>
    </xf>
    <xf numFmtId="0" fontId="34" fillId="0" borderId="13" xfId="1" applyFont="1" applyFill="1" applyBorder="1" applyAlignment="1">
      <alignment vertical="top" wrapText="1"/>
    </xf>
    <xf numFmtId="49" fontId="8" fillId="0" borderId="16" xfId="14" applyNumberFormat="1" applyFont="1" applyBorder="1" applyAlignment="1">
      <alignment vertical="top"/>
    </xf>
    <xf numFmtId="2" fontId="8" fillId="0" borderId="20" xfId="14" applyNumberFormat="1" applyFont="1" applyBorder="1" applyAlignment="1">
      <alignment horizontal="left" vertical="top" wrapText="1"/>
    </xf>
    <xf numFmtId="2" fontId="8" fillId="0" borderId="15" xfId="14" applyNumberFormat="1" applyFont="1" applyBorder="1" applyAlignment="1">
      <alignment horizontal="left" vertical="top" wrapText="1"/>
    </xf>
    <xf numFmtId="2" fontId="8" fillId="0" borderId="13" xfId="14" applyNumberFormat="1" applyFont="1" applyBorder="1" applyAlignment="1">
      <alignment horizontal="left" vertical="top" wrapText="1"/>
    </xf>
    <xf numFmtId="49" fontId="8" fillId="0" borderId="16" xfId="14" applyNumberFormat="1" applyFont="1" applyBorder="1" applyAlignment="1">
      <alignment horizontal="left" vertical="top" wrapText="1"/>
    </xf>
    <xf numFmtId="49" fontId="8" fillId="0" borderId="17" xfId="14" applyNumberFormat="1" applyFont="1" applyBorder="1" applyAlignment="1">
      <alignment vertical="top"/>
    </xf>
    <xf numFmtId="49" fontId="8" fillId="0" borderId="12" xfId="14" applyNumberFormat="1" applyFont="1" applyBorder="1" applyAlignment="1">
      <alignment vertical="top"/>
    </xf>
    <xf numFmtId="0" fontId="11" fillId="0" borderId="20" xfId="0" applyFont="1" applyBorder="1" applyAlignment="1">
      <alignment horizontal="center" vertical="center"/>
    </xf>
    <xf numFmtId="2" fontId="23" fillId="0" borderId="18" xfId="0" applyNumberFormat="1" applyFont="1" applyBorder="1" applyAlignment="1">
      <alignment vertical="center" readingOrder="2"/>
    </xf>
    <xf numFmtId="2" fontId="11" fillId="0" borderId="11" xfId="0" applyNumberFormat="1" applyFont="1" applyBorder="1" applyAlignment="1">
      <alignment vertical="center" readingOrder="2"/>
    </xf>
    <xf numFmtId="0" fontId="7" fillId="0" borderId="15" xfId="0" applyFont="1" applyBorder="1" applyAlignment="1">
      <alignment horizontal="left" vertical="top" wrapText="1" readingOrder="1"/>
    </xf>
    <xf numFmtId="0" fontId="7" fillId="0" borderId="15" xfId="0" applyFont="1" applyFill="1" applyBorder="1" applyAlignment="1" applyProtection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center" wrapText="1"/>
    </xf>
    <xf numFmtId="164" fontId="8" fillId="0" borderId="0" xfId="3" applyNumberFormat="1" applyFont="1" applyBorder="1" applyAlignment="1">
      <alignment horizontal="center" vertical="center" wrapText="1" readingOrder="1"/>
    </xf>
    <xf numFmtId="164" fontId="8" fillId="0" borderId="13" xfId="3" applyNumberFormat="1" applyFont="1" applyBorder="1" applyAlignment="1">
      <alignment horizontal="center" vertical="center" wrapText="1" readingOrder="1"/>
    </xf>
    <xf numFmtId="3" fontId="7" fillId="0" borderId="11" xfId="4" applyNumberFormat="1" applyFont="1" applyBorder="1" applyAlignment="1">
      <alignment horizontal="right" vertical="top" indent="1"/>
    </xf>
    <xf numFmtId="3" fontId="8" fillId="0" borderId="11" xfId="4" applyNumberFormat="1" applyFont="1" applyBorder="1" applyAlignment="1">
      <alignment horizontal="right" vertical="top" indent="1"/>
    </xf>
    <xf numFmtId="3" fontId="8" fillId="0" borderId="11" xfId="3" applyNumberFormat="1" applyFont="1" applyBorder="1" applyAlignment="1">
      <alignment horizontal="right" vertical="top" indent="1" readingOrder="2"/>
    </xf>
    <xf numFmtId="0" fontId="7" fillId="0" borderId="12" xfId="0" applyFont="1" applyFill="1" applyBorder="1" applyAlignment="1" applyProtection="1">
      <alignment vertical="top" wrapText="1"/>
    </xf>
    <xf numFmtId="0" fontId="7" fillId="0" borderId="16" xfId="0" applyFont="1" applyFill="1" applyBorder="1" applyAlignment="1" applyProtection="1">
      <alignment vertical="top" wrapText="1"/>
    </xf>
    <xf numFmtId="0" fontId="7" fillId="0" borderId="12" xfId="0" applyFont="1" applyBorder="1" applyAlignment="1">
      <alignment horizontal="left" vertical="top" wrapText="1" readingOrder="1"/>
    </xf>
    <xf numFmtId="0" fontId="8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 readingOrder="1"/>
    </xf>
    <xf numFmtId="0" fontId="8" fillId="0" borderId="16" xfId="8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3" fontId="8" fillId="0" borderId="12" xfId="4" applyNumberFormat="1" applyFont="1" applyBorder="1" applyAlignment="1">
      <alignment horizontal="right" vertical="top" indent="1"/>
    </xf>
    <xf numFmtId="0" fontId="20" fillId="0" borderId="12" xfId="0" applyNumberFormat="1" applyFont="1" applyBorder="1" applyAlignment="1">
      <alignment horizontal="right" vertical="top" wrapText="1"/>
    </xf>
    <xf numFmtId="0" fontId="26" fillId="0" borderId="16" xfId="0" applyNumberFormat="1" applyFont="1" applyBorder="1" applyAlignment="1">
      <alignment horizontal="right" vertical="top" wrapText="1"/>
    </xf>
    <xf numFmtId="0" fontId="20" fillId="0" borderId="16" xfId="0" applyNumberFormat="1" applyFont="1" applyBorder="1" applyAlignment="1">
      <alignment horizontal="right" vertical="top" wrapText="1"/>
    </xf>
    <xf numFmtId="0" fontId="26" fillId="0" borderId="16" xfId="1" applyNumberFormat="1" applyFont="1" applyFill="1" applyBorder="1" applyAlignment="1">
      <alignment horizontal="right" vertical="top" wrapText="1"/>
    </xf>
    <xf numFmtId="0" fontId="26" fillId="0" borderId="17" xfId="0" applyNumberFormat="1" applyFont="1" applyBorder="1" applyAlignment="1">
      <alignment horizontal="right" vertical="top" wrapText="1"/>
    </xf>
    <xf numFmtId="0" fontId="7" fillId="0" borderId="16" xfId="0" applyFont="1" applyFill="1" applyBorder="1" applyAlignment="1" applyProtection="1">
      <alignment horizontal="left" vertical="top" wrapText="1"/>
    </xf>
    <xf numFmtId="3" fontId="8" fillId="0" borderId="10" xfId="4" applyNumberFormat="1" applyFont="1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2" fontId="8" fillId="0" borderId="16" xfId="0" applyNumberFormat="1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3" fontId="8" fillId="0" borderId="17" xfId="4" applyNumberFormat="1" applyFont="1" applyBorder="1" applyAlignment="1">
      <alignment vertical="top" wrapText="1"/>
    </xf>
    <xf numFmtId="0" fontId="26" fillId="0" borderId="12" xfId="0" applyNumberFormat="1" applyFont="1" applyBorder="1" applyAlignment="1">
      <alignment horizontal="right" vertical="top" wrapText="1"/>
    </xf>
    <xf numFmtId="49" fontId="28" fillId="0" borderId="20" xfId="0" applyNumberFormat="1" applyFont="1" applyBorder="1" applyAlignment="1">
      <alignment horizontal="right" vertical="top" wrapText="1"/>
    </xf>
    <xf numFmtId="0" fontId="20" fillId="0" borderId="18" xfId="0" applyNumberFormat="1" applyFont="1" applyBorder="1" applyAlignment="1">
      <alignment horizontal="right" vertical="top" wrapText="1"/>
    </xf>
    <xf numFmtId="0" fontId="8" fillId="0" borderId="18" xfId="0" applyFont="1" applyBorder="1" applyAlignment="1">
      <alignment vertical="top" wrapText="1" readingOrder="2"/>
    </xf>
    <xf numFmtId="0" fontId="8" fillId="0" borderId="20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1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16" xfId="0" applyFont="1" applyFill="1" applyBorder="1" applyAlignment="1" applyProtection="1">
      <alignment horizontal="left" vertical="top" wrapText="1" indent="1"/>
    </xf>
    <xf numFmtId="0" fontId="8" fillId="0" borderId="12" xfId="0" applyFont="1" applyBorder="1" applyAlignment="1">
      <alignment vertical="top"/>
    </xf>
    <xf numFmtId="0" fontId="8" fillId="0" borderId="18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36" fillId="0" borderId="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3" fontId="7" fillId="0" borderId="18" xfId="0" applyNumberFormat="1" applyFont="1" applyFill="1" applyBorder="1" applyAlignment="1">
      <alignment vertical="center" wrapText="1"/>
    </xf>
    <xf numFmtId="3" fontId="7" fillId="0" borderId="11" xfId="7" applyNumberFormat="1" applyFont="1" applyBorder="1" applyAlignment="1">
      <alignment vertical="center" wrapText="1"/>
    </xf>
    <xf numFmtId="3" fontId="7" fillId="0" borderId="12" xfId="0" applyNumberFormat="1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top" wrapText="1"/>
    </xf>
    <xf numFmtId="0" fontId="32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3" fontId="7" fillId="0" borderId="10" xfId="7" applyNumberFormat="1" applyFont="1" applyBorder="1" applyAlignment="1">
      <alignment vertical="center" wrapText="1"/>
    </xf>
    <xf numFmtId="0" fontId="7" fillId="0" borderId="17" xfId="0" applyFont="1" applyFill="1" applyBorder="1" applyAlignment="1" applyProtection="1">
      <alignment horizontal="left" vertical="top" wrapText="1"/>
    </xf>
    <xf numFmtId="0" fontId="7" fillId="0" borderId="17" xfId="0" applyFont="1" applyBorder="1" applyAlignment="1">
      <alignment horizontal="left" vertical="top" wrapText="1" readingOrder="1"/>
    </xf>
    <xf numFmtId="3" fontId="7" fillId="0" borderId="17" xfId="0" applyNumberFormat="1" applyFont="1" applyFill="1" applyBorder="1" applyAlignment="1">
      <alignment vertical="center" wrapText="1"/>
    </xf>
    <xf numFmtId="0" fontId="20" fillId="0" borderId="17" xfId="0" applyNumberFormat="1" applyFont="1" applyBorder="1" applyAlignment="1">
      <alignment horizontal="right" vertical="top" wrapText="1"/>
    </xf>
    <xf numFmtId="49" fontId="27" fillId="0" borderId="20" xfId="0" applyNumberFormat="1" applyFont="1" applyBorder="1" applyAlignment="1">
      <alignment horizontal="right" vertical="top" indent="1"/>
    </xf>
    <xf numFmtId="49" fontId="8" fillId="0" borderId="12" xfId="0" applyNumberFormat="1" applyFont="1" applyBorder="1" applyAlignment="1">
      <alignment horizontal="left" vertical="top" wrapText="1"/>
    </xf>
    <xf numFmtId="2" fontId="8" fillId="0" borderId="12" xfId="0" applyNumberFormat="1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169" fontId="7" fillId="0" borderId="14" xfId="2" applyNumberFormat="1" applyFont="1" applyBorder="1" applyAlignment="1">
      <alignment vertical="top"/>
    </xf>
    <xf numFmtId="169" fontId="7" fillId="0" borderId="0" xfId="2" applyNumberFormat="1" applyFont="1" applyBorder="1" applyAlignment="1">
      <alignment vertical="top"/>
    </xf>
    <xf numFmtId="169" fontId="7" fillId="0" borderId="16" xfId="2" applyNumberFormat="1" applyFont="1" applyBorder="1" applyAlignment="1">
      <alignment vertical="top"/>
    </xf>
    <xf numFmtId="169" fontId="8" fillId="0" borderId="14" xfId="2" applyNumberFormat="1" applyFont="1" applyBorder="1" applyAlignment="1">
      <alignment vertical="top"/>
    </xf>
    <xf numFmtId="169" fontId="8" fillId="0" borderId="0" xfId="2" applyNumberFormat="1" applyFont="1" applyBorder="1" applyAlignment="1">
      <alignment vertical="top"/>
    </xf>
    <xf numFmtId="169" fontId="8" fillId="0" borderId="0" xfId="2" applyNumberFormat="1" applyFont="1" applyBorder="1" applyAlignment="1">
      <alignment vertical="top" readingOrder="2"/>
    </xf>
    <xf numFmtId="169" fontId="8" fillId="0" borderId="16" xfId="2" applyNumberFormat="1" applyFont="1" applyBorder="1" applyAlignment="1">
      <alignment vertical="top"/>
    </xf>
    <xf numFmtId="169" fontId="8" fillId="0" borderId="19" xfId="2" applyNumberFormat="1" applyFont="1" applyBorder="1" applyAlignment="1">
      <alignment vertical="top"/>
    </xf>
    <xf numFmtId="169" fontId="8" fillId="0" borderId="10" xfId="2" applyNumberFormat="1" applyFont="1" applyBorder="1" applyAlignment="1">
      <alignment vertical="top"/>
    </xf>
    <xf numFmtId="169" fontId="8" fillId="0" borderId="10" xfId="2" applyNumberFormat="1" applyFont="1" applyBorder="1" applyAlignment="1">
      <alignment vertical="top" readingOrder="2"/>
    </xf>
    <xf numFmtId="169" fontId="8" fillId="0" borderId="17" xfId="2" applyNumberFormat="1" applyFont="1" applyBorder="1" applyAlignment="1">
      <alignment vertical="top"/>
    </xf>
    <xf numFmtId="0" fontId="20" fillId="0" borderId="19" xfId="0" applyFont="1" applyFill="1" applyBorder="1" applyAlignment="1">
      <alignment horizontal="center" vertical="top" wrapText="1"/>
    </xf>
    <xf numFmtId="49" fontId="26" fillId="0" borderId="6" xfId="0" applyNumberFormat="1" applyFont="1" applyBorder="1" applyAlignment="1">
      <alignment horizontal="right" vertical="top" readingOrder="2"/>
    </xf>
    <xf numFmtId="49" fontId="26" fillId="0" borderId="18" xfId="0" applyNumberFormat="1" applyFont="1" applyBorder="1" applyAlignment="1">
      <alignment horizontal="right" vertical="top" readingOrder="2"/>
    </xf>
    <xf numFmtId="0" fontId="4" fillId="0" borderId="0" xfId="0" applyFont="1" applyAlignment="1">
      <alignment vertical="top"/>
    </xf>
    <xf numFmtId="3" fontId="8" fillId="0" borderId="15" xfId="0" applyNumberFormat="1" applyFont="1" applyBorder="1" applyAlignment="1">
      <alignment horizontal="center" vertical="top"/>
    </xf>
    <xf numFmtId="3" fontId="8" fillId="0" borderId="15" xfId="0" applyNumberFormat="1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center"/>
    </xf>
    <xf numFmtId="0" fontId="7" fillId="0" borderId="15" xfId="10" applyFont="1" applyBorder="1" applyAlignment="1">
      <alignment horizontal="left" vertical="top" wrapText="1" readingOrder="1"/>
    </xf>
    <xf numFmtId="0" fontId="8" fillId="0" borderId="20" xfId="10" applyFont="1" applyBorder="1" applyAlignment="1">
      <alignment horizontal="left" vertical="top" wrapText="1"/>
    </xf>
    <xf numFmtId="49" fontId="8" fillId="0" borderId="20" xfId="10" applyNumberFormat="1" applyFont="1" applyBorder="1" applyAlignment="1">
      <alignment vertical="top"/>
    </xf>
    <xf numFmtId="0" fontId="8" fillId="0" borderId="13" xfId="0" applyFont="1" applyBorder="1" applyAlignment="1">
      <alignment horizontal="center" vertical="center"/>
    </xf>
    <xf numFmtId="0" fontId="8" fillId="0" borderId="12" xfId="10" applyFont="1" applyBorder="1" applyAlignment="1">
      <alignment horizontal="left" vertical="top" wrapText="1"/>
    </xf>
    <xf numFmtId="0" fontId="8" fillId="0" borderId="16" xfId="10" applyFont="1" applyBorder="1" applyAlignment="1">
      <alignment horizontal="left" vertical="top" wrapText="1"/>
    </xf>
    <xf numFmtId="2" fontId="8" fillId="0" borderId="16" xfId="10" applyNumberFormat="1" applyFont="1" applyBorder="1" applyAlignment="1">
      <alignment horizontal="left" vertical="top" wrapText="1"/>
    </xf>
    <xf numFmtId="2" fontId="8" fillId="0" borderId="17" xfId="10" applyNumberFormat="1" applyFont="1" applyBorder="1" applyAlignment="1">
      <alignment horizontal="left" vertical="top" wrapText="1"/>
    </xf>
    <xf numFmtId="0" fontId="7" fillId="0" borderId="16" xfId="10" applyFont="1" applyFill="1" applyBorder="1" applyAlignment="1" applyProtection="1">
      <alignment horizontal="left" vertical="top" wrapText="1"/>
    </xf>
    <xf numFmtId="0" fontId="8" fillId="0" borderId="17" xfId="10" applyFont="1" applyBorder="1" applyAlignment="1">
      <alignment vertical="top" wrapText="1"/>
    </xf>
    <xf numFmtId="2" fontId="8" fillId="0" borderId="12" xfId="10" applyNumberFormat="1" applyFont="1" applyBorder="1" applyAlignment="1">
      <alignment horizontal="left" vertical="top" wrapText="1"/>
    </xf>
    <xf numFmtId="0" fontId="7" fillId="0" borderId="16" xfId="10" applyFont="1" applyBorder="1" applyAlignment="1">
      <alignment horizontal="left" vertical="top" wrapText="1" readingOrder="1"/>
    </xf>
    <xf numFmtId="0" fontId="7" fillId="0" borderId="17" xfId="10" applyFont="1" applyBorder="1" applyAlignment="1">
      <alignment vertical="top" wrapText="1"/>
    </xf>
    <xf numFmtId="0" fontId="20" fillId="0" borderId="17" xfId="0" applyFont="1" applyFill="1" applyBorder="1" applyAlignment="1">
      <alignment vertical="top"/>
    </xf>
    <xf numFmtId="0" fontId="8" fillId="0" borderId="20" xfId="0" applyFont="1" applyFill="1" applyBorder="1" applyAlignment="1">
      <alignment horizontal="right" vertical="top"/>
    </xf>
    <xf numFmtId="166" fontId="11" fillId="0" borderId="14" xfId="0" applyNumberFormat="1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Fill="1" applyBorder="1" applyAlignment="1">
      <alignment vertical="top"/>
    </xf>
    <xf numFmtId="168" fontId="11" fillId="0" borderId="0" xfId="0" applyNumberFormat="1" applyFont="1" applyBorder="1" applyAlignment="1">
      <alignment vertical="top" wrapText="1"/>
    </xf>
    <xf numFmtId="168" fontId="11" fillId="0" borderId="11" xfId="0" applyNumberFormat="1" applyFont="1" applyBorder="1" applyAlignment="1">
      <alignment vertical="top" wrapText="1"/>
    </xf>
    <xf numFmtId="168" fontId="11" fillId="0" borderId="11" xfId="0" applyNumberFormat="1" applyFont="1" applyFill="1" applyBorder="1" applyAlignment="1">
      <alignment vertical="top"/>
    </xf>
    <xf numFmtId="0" fontId="7" fillId="0" borderId="12" xfId="10" applyFont="1" applyFill="1" applyBorder="1" applyAlignment="1" applyProtection="1">
      <alignment vertical="top" wrapText="1"/>
    </xf>
    <xf numFmtId="0" fontId="7" fillId="0" borderId="16" xfId="10" applyFont="1" applyFill="1" applyBorder="1" applyAlignment="1" applyProtection="1">
      <alignment vertical="top" wrapText="1"/>
    </xf>
    <xf numFmtId="0" fontId="7" fillId="0" borderId="12" xfId="10" applyFont="1" applyBorder="1" applyAlignment="1">
      <alignment horizontal="left" vertical="top" wrapText="1" readingOrder="1"/>
    </xf>
    <xf numFmtId="0" fontId="8" fillId="0" borderId="17" xfId="10" applyFont="1" applyBorder="1" applyAlignment="1">
      <alignment horizontal="left" vertical="top" wrapText="1"/>
    </xf>
    <xf numFmtId="0" fontId="23" fillId="0" borderId="12" xfId="0" applyNumberFormat="1" applyFont="1" applyBorder="1" applyAlignment="1">
      <alignment horizontal="right" vertical="top" wrapText="1"/>
    </xf>
    <xf numFmtId="0" fontId="23" fillId="0" borderId="16" xfId="0" applyNumberFormat="1" applyFont="1" applyBorder="1" applyAlignment="1">
      <alignment horizontal="right" vertical="top" wrapText="1"/>
    </xf>
    <xf numFmtId="0" fontId="17" fillId="0" borderId="17" xfId="0" applyNumberFormat="1" applyFont="1" applyBorder="1" applyAlignment="1">
      <alignment horizontal="right" vertical="top" wrapText="1"/>
    </xf>
    <xf numFmtId="0" fontId="8" fillId="0" borderId="15" xfId="14" applyFont="1" applyBorder="1" applyAlignment="1">
      <alignment horizontal="left" vertical="top" wrapText="1"/>
    </xf>
    <xf numFmtId="49" fontId="8" fillId="0" borderId="15" xfId="14" applyNumberFormat="1" applyFont="1" applyBorder="1" applyAlignment="1">
      <alignment vertical="top"/>
    </xf>
    <xf numFmtId="0" fontId="8" fillId="0" borderId="20" xfId="14" applyFont="1" applyBorder="1" applyAlignment="1">
      <alignment horizontal="left" vertical="top" wrapText="1"/>
    </xf>
    <xf numFmtId="0" fontId="8" fillId="0" borderId="12" xfId="14" applyFont="1" applyBorder="1" applyAlignment="1">
      <alignment horizontal="left" vertical="top" wrapText="1"/>
    </xf>
    <xf numFmtId="0" fontId="8" fillId="0" borderId="16" xfId="14" applyFont="1" applyBorder="1" applyAlignment="1">
      <alignment horizontal="left" vertical="top" wrapText="1"/>
    </xf>
    <xf numFmtId="2" fontId="8" fillId="0" borderId="16" xfId="14" applyNumberFormat="1" applyFont="1" applyBorder="1" applyAlignment="1">
      <alignment horizontal="left" vertical="top" wrapText="1"/>
    </xf>
    <xf numFmtId="2" fontId="8" fillId="0" borderId="17" xfId="14" applyNumberFormat="1" applyFont="1" applyBorder="1" applyAlignment="1">
      <alignment horizontal="left" vertical="top" wrapText="1"/>
    </xf>
    <xf numFmtId="0" fontId="11" fillId="0" borderId="10" xfId="0" applyFont="1" applyFill="1" applyBorder="1" applyAlignment="1">
      <alignment vertical="top"/>
    </xf>
    <xf numFmtId="0" fontId="23" fillId="0" borderId="15" xfId="0" applyFont="1" applyBorder="1" applyAlignment="1">
      <alignment horizontal="center" vertical="center" wrapText="1"/>
    </xf>
    <xf numFmtId="0" fontId="11" fillId="0" borderId="15" xfId="0" quotePrefix="1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49" fontId="8" fillId="0" borderId="17" xfId="14" applyNumberFormat="1" applyFont="1" applyBorder="1" applyAlignment="1">
      <alignment horizontal="left" vertical="top" wrapText="1"/>
    </xf>
    <xf numFmtId="0" fontId="17" fillId="0" borderId="12" xfId="0" applyNumberFormat="1" applyFont="1" applyBorder="1" applyAlignment="1">
      <alignment horizontal="right" vertical="center" wrapText="1"/>
    </xf>
    <xf numFmtId="0" fontId="17" fillId="0" borderId="16" xfId="0" applyNumberFormat="1" applyFont="1" applyBorder="1" applyAlignment="1">
      <alignment horizontal="right" vertical="center" wrapText="1"/>
    </xf>
    <xf numFmtId="0" fontId="17" fillId="0" borderId="17" xfId="0" applyNumberFormat="1" applyFont="1" applyBorder="1" applyAlignment="1">
      <alignment horizontal="right" vertical="center" wrapText="1"/>
    </xf>
    <xf numFmtId="49" fontId="24" fillId="0" borderId="15" xfId="0" applyNumberFormat="1" applyFont="1" applyBorder="1" applyAlignment="1">
      <alignment horizontal="right" vertical="center" wrapText="1"/>
    </xf>
    <xf numFmtId="49" fontId="24" fillId="0" borderId="13" xfId="0" applyNumberFormat="1" applyFont="1" applyBorder="1" applyAlignment="1">
      <alignment horizontal="right" vertical="center" wrapText="1"/>
    </xf>
    <xf numFmtId="49" fontId="24" fillId="0" borderId="20" xfId="0" applyNumberFormat="1" applyFont="1" applyBorder="1" applyAlignment="1">
      <alignment horizontal="right" vertical="center" wrapText="1"/>
    </xf>
    <xf numFmtId="49" fontId="8" fillId="0" borderId="12" xfId="14" applyNumberFormat="1" applyFont="1" applyBorder="1" applyAlignment="1">
      <alignment horizontal="left" vertical="top" wrapText="1"/>
    </xf>
    <xf numFmtId="2" fontId="8" fillId="0" borderId="18" xfId="14" applyNumberFormat="1" applyFont="1" applyBorder="1" applyAlignment="1">
      <alignment horizontal="left" vertical="top" wrapText="1"/>
    </xf>
    <xf numFmtId="2" fontId="8" fillId="0" borderId="14" xfId="14" applyNumberFormat="1" applyFont="1" applyBorder="1" applyAlignment="1">
      <alignment horizontal="left" vertical="top" wrapText="1"/>
    </xf>
    <xf numFmtId="49" fontId="8" fillId="0" borderId="15" xfId="14" applyNumberFormat="1" applyFont="1" applyBorder="1" applyAlignment="1">
      <alignment horizontal="left" vertical="top" wrapText="1"/>
    </xf>
    <xf numFmtId="49" fontId="8" fillId="0" borderId="13" xfId="14" applyNumberFormat="1" applyFont="1" applyBorder="1" applyAlignment="1">
      <alignment horizontal="left" vertical="top" wrapText="1"/>
    </xf>
    <xf numFmtId="168" fontId="11" fillId="0" borderId="14" xfId="0" applyNumberFormat="1" applyFont="1" applyBorder="1" applyAlignment="1">
      <alignment vertical="center" wrapText="1"/>
    </xf>
    <xf numFmtId="168" fontId="11" fillId="0" borderId="0" xfId="0" applyNumberFormat="1" applyFont="1" applyBorder="1" applyAlignment="1">
      <alignment vertical="center" wrapText="1"/>
    </xf>
    <xf numFmtId="49" fontId="24" fillId="0" borderId="15" xfId="0" applyNumberFormat="1" applyFont="1" applyBorder="1" applyAlignment="1">
      <alignment horizontal="right" vertical="top" indent="2"/>
    </xf>
    <xf numFmtId="49" fontId="24" fillId="0" borderId="18" xfId="0" applyNumberFormat="1" applyFont="1" applyBorder="1" applyAlignment="1">
      <alignment horizontal="right" vertical="top" indent="2"/>
    </xf>
    <xf numFmtId="0" fontId="7" fillId="0" borderId="10" xfId="14" applyFont="1" applyBorder="1" applyAlignment="1">
      <alignment vertical="top" wrapText="1"/>
    </xf>
    <xf numFmtId="0" fontId="8" fillId="0" borderId="17" xfId="14" applyFont="1" applyBorder="1" applyAlignment="1">
      <alignment vertical="top" wrapText="1"/>
    </xf>
    <xf numFmtId="0" fontId="8" fillId="0" borderId="20" xfId="14" applyFont="1" applyBorder="1" applyAlignment="1">
      <alignment vertical="top" wrapText="1"/>
    </xf>
    <xf numFmtId="0" fontId="7" fillId="0" borderId="20" xfId="14" applyFont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23" fillId="0" borderId="15" xfId="0" applyFont="1" applyBorder="1" applyAlignment="1">
      <alignment vertical="center" wrapText="1" readingOrder="2"/>
    </xf>
    <xf numFmtId="0" fontId="17" fillId="0" borderId="13" xfId="0" applyFont="1" applyBorder="1" applyAlignment="1">
      <alignment vertical="center" wrapText="1" readingOrder="2"/>
    </xf>
    <xf numFmtId="0" fontId="17" fillId="0" borderId="20" xfId="0" applyFont="1" applyBorder="1" applyAlignment="1">
      <alignment vertical="center" wrapText="1" readingOrder="2"/>
    </xf>
    <xf numFmtId="0" fontId="23" fillId="0" borderId="13" xfId="0" applyFont="1" applyBorder="1" applyAlignment="1">
      <alignment vertical="center" wrapText="1" readingOrder="2"/>
    </xf>
    <xf numFmtId="0" fontId="20" fillId="0" borderId="15" xfId="0" applyFont="1" applyBorder="1" applyAlignment="1">
      <alignment vertical="center" wrapText="1" readingOrder="2"/>
    </xf>
    <xf numFmtId="168" fontId="7" fillId="0" borderId="11" xfId="0" applyNumberFormat="1" applyFont="1" applyBorder="1" applyAlignment="1">
      <alignment vertical="center" wrapText="1" readingOrder="1"/>
    </xf>
    <xf numFmtId="164" fontId="7" fillId="0" borderId="15" xfId="3" applyNumberFormat="1" applyFont="1" applyBorder="1" applyAlignment="1">
      <alignment horizontal="left" vertical="center" wrapText="1" readingOrder="1"/>
    </xf>
    <xf numFmtId="0" fontId="26" fillId="0" borderId="13" xfId="0" applyFont="1" applyBorder="1" applyAlignment="1">
      <alignment vertical="center" wrapText="1" readingOrder="2"/>
    </xf>
    <xf numFmtId="168" fontId="8" fillId="0" borderId="0" xfId="0" applyNumberFormat="1" applyFont="1" applyBorder="1" applyAlignment="1">
      <alignment vertical="center" wrapText="1" readingOrder="1"/>
    </xf>
    <xf numFmtId="164" fontId="8" fillId="0" borderId="13" xfId="3" applyNumberFormat="1" applyFont="1" applyBorder="1" applyAlignment="1">
      <alignment horizontal="left" vertical="center" wrapText="1" readingOrder="1"/>
    </xf>
    <xf numFmtId="0" fontId="26" fillId="0" borderId="20" xfId="0" applyFont="1" applyBorder="1" applyAlignment="1">
      <alignment vertical="center" wrapText="1" readingOrder="2"/>
    </xf>
    <xf numFmtId="168" fontId="8" fillId="0" borderId="10" xfId="0" applyNumberFormat="1" applyFont="1" applyBorder="1" applyAlignment="1">
      <alignment vertical="center" wrapText="1" readingOrder="1"/>
    </xf>
    <xf numFmtId="0" fontId="8" fillId="0" borderId="13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168" fontId="7" fillId="0" borderId="0" xfId="0" applyNumberFormat="1" applyFont="1" applyBorder="1" applyAlignment="1">
      <alignment vertical="center" wrapText="1" readingOrder="1"/>
    </xf>
    <xf numFmtId="0" fontId="20" fillId="0" borderId="13" xfId="0" applyFont="1" applyBorder="1" applyAlignment="1">
      <alignment vertical="center" wrapText="1" readingOrder="2"/>
    </xf>
    <xf numFmtId="0" fontId="7" fillId="0" borderId="17" xfId="14" applyFont="1" applyBorder="1" applyAlignment="1">
      <alignment vertical="top" wrapText="1"/>
    </xf>
    <xf numFmtId="49" fontId="4" fillId="0" borderId="15" xfId="0" applyNumberFormat="1" applyFont="1" applyBorder="1" applyAlignment="1">
      <alignment horizontal="right" vertical="top" indent="1"/>
    </xf>
    <xf numFmtId="49" fontId="4" fillId="0" borderId="13" xfId="0" applyNumberFormat="1" applyFont="1" applyBorder="1" applyAlignment="1">
      <alignment horizontal="right" vertical="top" indent="1"/>
    </xf>
    <xf numFmtId="0" fontId="4" fillId="0" borderId="13" xfId="1" applyFont="1" applyFill="1" applyBorder="1" applyAlignment="1">
      <alignment horizontal="right" vertical="top" wrapText="1" indent="1"/>
    </xf>
    <xf numFmtId="49" fontId="4" fillId="0" borderId="14" xfId="0" applyNumberFormat="1" applyFont="1" applyBorder="1" applyAlignment="1">
      <alignment horizontal="right" vertical="top" indent="1"/>
    </xf>
    <xf numFmtId="49" fontId="4" fillId="0" borderId="19" xfId="0" applyNumberFormat="1" applyFont="1" applyBorder="1" applyAlignment="1">
      <alignment horizontal="right" vertical="top" indent="1"/>
    </xf>
    <xf numFmtId="0" fontId="26" fillId="0" borderId="15" xfId="0" applyFont="1" applyFill="1" applyBorder="1" applyAlignment="1">
      <alignment horizontal="center" vertical="top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1" fillId="0" borderId="8" xfId="0" quotePrefix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Border="1" applyAlignment="1">
      <alignment horizontal="center" vertical="top" readingOrder="1"/>
    </xf>
    <xf numFmtId="0" fontId="17" fillId="0" borderId="12" xfId="0" applyFont="1" applyBorder="1" applyAlignment="1">
      <alignment horizontal="center" vertical="top" wrapText="1" readingOrder="2"/>
    </xf>
    <xf numFmtId="0" fontId="4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 readingOrder="2"/>
    </xf>
    <xf numFmtId="0" fontId="4" fillId="0" borderId="20" xfId="0" applyFont="1" applyBorder="1" applyAlignment="1">
      <alignment horizontal="center" vertical="center"/>
    </xf>
    <xf numFmtId="0" fontId="8" fillId="0" borderId="16" xfId="1" applyFont="1" applyFill="1" applyBorder="1" applyAlignment="1">
      <alignment vertical="top" wrapText="1"/>
    </xf>
    <xf numFmtId="0" fontId="8" fillId="0" borderId="13" xfId="1" applyFont="1" applyFill="1" applyBorder="1" applyAlignment="1">
      <alignment horizontal="left" vertical="top" wrapText="1" indent="1"/>
    </xf>
    <xf numFmtId="0" fontId="7" fillId="0" borderId="13" xfId="0" applyFont="1" applyFill="1" applyBorder="1" applyAlignment="1" applyProtection="1">
      <alignment horizontal="left" vertical="top" wrapText="1"/>
    </xf>
    <xf numFmtId="49" fontId="8" fillId="0" borderId="20" xfId="0" applyNumberFormat="1" applyFont="1" applyBorder="1" applyAlignment="1">
      <alignment horizontal="left" vertical="top" wrapText="1"/>
    </xf>
    <xf numFmtId="0" fontId="8" fillId="0" borderId="13" xfId="1" applyFont="1" applyFill="1" applyBorder="1" applyAlignment="1">
      <alignment vertical="top" wrapText="1"/>
    </xf>
    <xf numFmtId="0" fontId="0" fillId="0" borderId="0" xfId="0" applyFont="1" applyFill="1" applyAlignment="1">
      <alignment vertical="top"/>
    </xf>
    <xf numFmtId="0" fontId="7" fillId="0" borderId="15" xfId="0" applyFont="1" applyBorder="1" applyAlignment="1">
      <alignment horizontal="right" vertical="top" wrapText="1" indent="1" readingOrder="2"/>
    </xf>
    <xf numFmtId="49" fontId="26" fillId="2" borderId="15" xfId="0" applyNumberFormat="1" applyFont="1" applyFill="1" applyBorder="1" applyAlignment="1">
      <alignment vertical="top" readingOrder="2"/>
    </xf>
    <xf numFmtId="169" fontId="7" fillId="0" borderId="18" xfId="2" applyNumberFormat="1" applyFont="1" applyBorder="1" applyAlignment="1">
      <alignment vertical="top"/>
    </xf>
    <xf numFmtId="169" fontId="7" fillId="0" borderId="11" xfId="2" applyNumberFormat="1" applyFont="1" applyBorder="1" applyAlignment="1">
      <alignment vertical="top"/>
    </xf>
    <xf numFmtId="169" fontId="7" fillId="0" borderId="12" xfId="2" applyNumberFormat="1" applyFont="1" applyBorder="1" applyAlignment="1">
      <alignment vertical="top"/>
    </xf>
    <xf numFmtId="0" fontId="7" fillId="0" borderId="13" xfId="0" applyFont="1" applyBorder="1" applyAlignment="1">
      <alignment horizontal="right" vertical="top" wrapText="1" indent="1" readingOrder="2"/>
    </xf>
    <xf numFmtId="49" fontId="26" fillId="2" borderId="13" xfId="0" applyNumberFormat="1" applyFont="1" applyFill="1" applyBorder="1" applyAlignment="1">
      <alignment vertical="top" readingOrder="2"/>
    </xf>
    <xf numFmtId="0" fontId="26" fillId="0" borderId="13" xfId="0" applyFont="1" applyBorder="1" applyAlignment="1">
      <alignment horizontal="right" vertical="top" wrapText="1" indent="1" readingOrder="2"/>
    </xf>
    <xf numFmtId="49" fontId="26" fillId="2" borderId="13" xfId="0" applyNumberFormat="1" applyFont="1" applyFill="1" applyBorder="1" applyAlignment="1">
      <alignment horizontal="right" vertical="top" readingOrder="2"/>
    </xf>
    <xf numFmtId="0" fontId="20" fillId="0" borderId="13" xfId="0" applyFont="1" applyBorder="1" applyAlignment="1">
      <alignment horizontal="right" vertical="top" wrapText="1" indent="1" readingOrder="2"/>
    </xf>
    <xf numFmtId="0" fontId="8" fillId="0" borderId="13" xfId="0" applyFont="1" applyBorder="1" applyAlignment="1">
      <alignment vertical="top"/>
    </xf>
    <xf numFmtId="0" fontId="26" fillId="0" borderId="20" xfId="0" applyFont="1" applyBorder="1" applyAlignment="1">
      <alignment horizontal="right" vertical="top" wrapText="1" indent="1" readingOrder="2"/>
    </xf>
    <xf numFmtId="0" fontId="8" fillId="0" borderId="20" xfId="0" applyFont="1" applyBorder="1" applyAlignment="1">
      <alignment vertical="top"/>
    </xf>
    <xf numFmtId="0" fontId="24" fillId="0" borderId="13" xfId="1" applyFont="1" applyFill="1" applyBorder="1" applyAlignment="1">
      <alignment horizontal="right" vertical="top" wrapText="1" indent="1"/>
    </xf>
    <xf numFmtId="0" fontId="17" fillId="0" borderId="16" xfId="1" applyNumberFormat="1" applyFont="1" applyFill="1" applyBorder="1" applyAlignment="1">
      <alignment horizontal="right" vertical="top" wrapText="1"/>
    </xf>
    <xf numFmtId="168" fontId="4" fillId="0" borderId="0" xfId="1" applyNumberFormat="1" applyFont="1" applyFill="1" applyBorder="1" applyAlignment="1">
      <alignment vertical="top" wrapText="1"/>
    </xf>
    <xf numFmtId="0" fontId="26" fillId="0" borderId="15" xfId="0" applyNumberFormat="1" applyFont="1" applyBorder="1" applyAlignment="1">
      <alignment horizontal="right" vertical="top" wrapText="1"/>
    </xf>
    <xf numFmtId="168" fontId="8" fillId="0" borderId="18" xfId="0" applyNumberFormat="1" applyFont="1" applyBorder="1" applyAlignment="1">
      <alignment vertical="center" wrapText="1"/>
    </xf>
    <xf numFmtId="168" fontId="8" fillId="0" borderId="11" xfId="0" applyNumberFormat="1" applyFont="1" applyBorder="1" applyAlignment="1">
      <alignment vertical="center" wrapText="1"/>
    </xf>
    <xf numFmtId="168" fontId="8" fillId="0" borderId="11" xfId="0" applyNumberFormat="1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vertical="top"/>
    </xf>
    <xf numFmtId="168" fontId="8" fillId="0" borderId="14" xfId="0" applyNumberFormat="1" applyFont="1" applyBorder="1" applyAlignment="1">
      <alignment vertical="center" wrapText="1"/>
    </xf>
    <xf numFmtId="168" fontId="8" fillId="0" borderId="0" xfId="0" applyNumberFormat="1" applyFont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168" fontId="7" fillId="0" borderId="16" xfId="0" applyNumberFormat="1" applyFont="1" applyFill="1" applyBorder="1" applyAlignment="1">
      <alignment vertical="top"/>
    </xf>
    <xf numFmtId="168" fontId="7" fillId="0" borderId="16" xfId="0" applyNumberFormat="1" applyFont="1" applyFill="1" applyBorder="1" applyAlignment="1">
      <alignment vertical="center" wrapText="1"/>
    </xf>
    <xf numFmtId="168" fontId="8" fillId="0" borderId="19" xfId="0" applyNumberFormat="1" applyFont="1" applyBorder="1" applyAlignment="1">
      <alignment vertical="center" wrapText="1"/>
    </xf>
    <xf numFmtId="168" fontId="8" fillId="0" borderId="10" xfId="0" applyNumberFormat="1" applyFont="1" applyBorder="1" applyAlignment="1">
      <alignment vertical="center" wrapText="1"/>
    </xf>
    <xf numFmtId="168" fontId="8" fillId="0" borderId="10" xfId="0" applyNumberFormat="1" applyFont="1" applyFill="1" applyBorder="1" applyAlignment="1">
      <alignment vertical="center" wrapText="1"/>
    </xf>
    <xf numFmtId="49" fontId="20" fillId="0" borderId="11" xfId="0" applyNumberFormat="1" applyFont="1" applyFill="1" applyBorder="1" applyAlignment="1">
      <alignment vertical="top"/>
    </xf>
    <xf numFmtId="0" fontId="26" fillId="0" borderId="18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168" fontId="8" fillId="0" borderId="14" xfId="1" applyNumberFormat="1" applyFont="1" applyFill="1" applyBorder="1" applyAlignment="1">
      <alignment vertical="center" wrapText="1"/>
    </xf>
    <xf numFmtId="168" fontId="8" fillId="0" borderId="0" xfId="1" applyNumberFormat="1" applyFont="1" applyFill="1" applyBorder="1" applyAlignment="1">
      <alignment vertic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49" fontId="28" fillId="0" borderId="18" xfId="0" applyNumberFormat="1" applyFont="1" applyBorder="1" applyAlignment="1">
      <alignment horizontal="right" vertical="top" indent="1"/>
    </xf>
    <xf numFmtId="0" fontId="26" fillId="0" borderId="18" xfId="0" applyNumberFormat="1" applyFont="1" applyBorder="1" applyAlignment="1">
      <alignment horizontal="right" vertical="top" wrapText="1"/>
    </xf>
    <xf numFmtId="0" fontId="8" fillId="0" borderId="19" xfId="0" applyFont="1" applyFill="1" applyBorder="1" applyAlignment="1">
      <alignment horizontal="right" vertical="top"/>
    </xf>
    <xf numFmtId="0" fontId="20" fillId="0" borderId="19" xfId="0" applyFont="1" applyFill="1" applyBorder="1" applyAlignment="1">
      <alignment vertical="top"/>
    </xf>
    <xf numFmtId="168" fontId="7" fillId="0" borderId="19" xfId="0" applyNumberFormat="1" applyFont="1" applyFill="1" applyBorder="1" applyAlignment="1">
      <alignment vertical="center" wrapText="1"/>
    </xf>
    <xf numFmtId="168" fontId="7" fillId="0" borderId="10" xfId="0" applyNumberFormat="1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top"/>
    </xf>
    <xf numFmtId="0" fontId="8" fillId="0" borderId="17" xfId="0" applyFont="1" applyFill="1" applyBorder="1" applyAlignment="1">
      <alignment vertical="top"/>
    </xf>
    <xf numFmtId="168" fontId="4" fillId="0" borderId="12" xfId="5" applyNumberFormat="1" applyFont="1" applyBorder="1" applyAlignment="1">
      <alignment vertical="center" wrapText="1"/>
    </xf>
    <xf numFmtId="168" fontId="4" fillId="0" borderId="16" xfId="5" applyNumberFormat="1" applyFont="1" applyBorder="1" applyAlignment="1">
      <alignment vertical="center" wrapText="1"/>
    </xf>
    <xf numFmtId="0" fontId="24" fillId="0" borderId="13" xfId="1" applyFont="1" applyFill="1" applyBorder="1" applyAlignment="1">
      <alignment horizontal="right" vertical="center" wrapText="1"/>
    </xf>
    <xf numFmtId="0" fontId="17" fillId="0" borderId="16" xfId="1" applyNumberFormat="1" applyFont="1" applyFill="1" applyBorder="1" applyAlignment="1">
      <alignment horizontal="right" vertical="center" wrapText="1"/>
    </xf>
    <xf numFmtId="168" fontId="4" fillId="0" borderId="17" xfId="5" applyNumberFormat="1" applyFont="1" applyBorder="1" applyAlignment="1">
      <alignment vertical="center" wrapText="1"/>
    </xf>
    <xf numFmtId="168" fontId="11" fillId="0" borderId="17" xfId="5" applyNumberFormat="1" applyFont="1" applyBorder="1" applyAlignment="1">
      <alignment vertical="center" wrapText="1"/>
    </xf>
    <xf numFmtId="0" fontId="4" fillId="0" borderId="20" xfId="0" applyFont="1" applyFill="1" applyBorder="1" applyAlignment="1">
      <alignment vertical="top"/>
    </xf>
    <xf numFmtId="0" fontId="39" fillId="0" borderId="0" xfId="0" applyFont="1" applyFill="1" applyBorder="1" applyAlignment="1">
      <alignment horizontal="center" vertical="top"/>
    </xf>
    <xf numFmtId="168" fontId="4" fillId="0" borderId="16" xfId="5" applyNumberFormat="1" applyFont="1" applyBorder="1"/>
    <xf numFmtId="168" fontId="4" fillId="0" borderId="17" xfId="5" applyNumberFormat="1" applyFont="1" applyBorder="1"/>
    <xf numFmtId="0" fontId="23" fillId="0" borderId="18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right" vertical="top" wrapText="1" indent="2"/>
    </xf>
    <xf numFmtId="168" fontId="4" fillId="0" borderId="14" xfId="1" applyNumberFormat="1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3" fillId="0" borderId="2" xfId="0" applyFont="1" applyFill="1" applyBorder="1" applyAlignment="1">
      <alignment vertical="top" wrapText="1"/>
    </xf>
    <xf numFmtId="0" fontId="17" fillId="0" borderId="13" xfId="1" applyNumberFormat="1" applyFont="1" applyFill="1" applyBorder="1" applyAlignment="1">
      <alignment horizontal="right" vertical="top" wrapText="1"/>
    </xf>
    <xf numFmtId="49" fontId="8" fillId="0" borderId="20" xfId="14" applyNumberFormat="1" applyFont="1" applyBorder="1" applyAlignment="1">
      <alignment vertical="top"/>
    </xf>
    <xf numFmtId="0" fontId="37" fillId="0" borderId="0" xfId="0" applyFont="1" applyAlignment="1">
      <alignment vertical="top" readingOrder="1"/>
    </xf>
    <xf numFmtId="0" fontId="37" fillId="0" borderId="10" xfId="0" applyFont="1" applyBorder="1" applyAlignment="1">
      <alignment horizontal="center" vertical="top" readingOrder="1"/>
    </xf>
    <xf numFmtId="0" fontId="28" fillId="0" borderId="14" xfId="1" applyFont="1" applyFill="1" applyBorder="1" applyAlignment="1">
      <alignment horizontal="right" vertical="top" wrapText="1" indent="1"/>
    </xf>
    <xf numFmtId="0" fontId="26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readingOrder="1"/>
    </xf>
    <xf numFmtId="0" fontId="17" fillId="0" borderId="15" xfId="0" applyFont="1" applyBorder="1" applyAlignment="1">
      <alignment horizontal="right" vertical="center" wrapText="1" readingOrder="2"/>
    </xf>
    <xf numFmtId="0" fontId="17" fillId="0" borderId="13" xfId="0" applyFont="1" applyBorder="1" applyAlignment="1">
      <alignment horizontal="right" vertical="center" wrapText="1" readingOrder="2"/>
    </xf>
    <xf numFmtId="0" fontId="17" fillId="0" borderId="20" xfId="0" applyFont="1" applyBorder="1" applyAlignment="1">
      <alignment horizontal="right" vertical="center" wrapText="1" readingOrder="2"/>
    </xf>
    <xf numFmtId="0" fontId="34" fillId="0" borderId="17" xfId="0" applyFont="1" applyBorder="1" applyAlignment="1">
      <alignment horizontal="center" vertical="center" wrapText="1" readingOrder="2"/>
    </xf>
    <xf numFmtId="0" fontId="34" fillId="0" borderId="20" xfId="0" applyFont="1" applyBorder="1" applyAlignment="1">
      <alignment horizontal="center" vertical="center" wrapText="1" readingOrder="2"/>
    </xf>
    <xf numFmtId="0" fontId="20" fillId="0" borderId="2" xfId="0" applyFont="1" applyFill="1" applyBorder="1" applyAlignment="1">
      <alignment vertical="top" wrapText="1"/>
    </xf>
    <xf numFmtId="0" fontId="20" fillId="0" borderId="11" xfId="0" applyFont="1" applyFill="1" applyBorder="1" applyAlignment="1">
      <alignment vertical="top" wrapText="1"/>
    </xf>
    <xf numFmtId="0" fontId="8" fillId="0" borderId="15" xfId="0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 readingOrder="2"/>
    </xf>
    <xf numFmtId="0" fontId="40" fillId="0" borderId="13" xfId="0" applyFont="1" applyBorder="1" applyAlignment="1">
      <alignment horizontal="center" vertical="center" wrapText="1" readingOrder="2"/>
    </xf>
    <xf numFmtId="0" fontId="8" fillId="0" borderId="13" xfId="0" applyFont="1" applyFill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 readingOrder="2"/>
    </xf>
    <xf numFmtId="0" fontId="40" fillId="0" borderId="13" xfId="0" applyFont="1" applyBorder="1" applyAlignment="1">
      <alignment horizontal="center" vertical="center" readingOrder="2"/>
    </xf>
    <xf numFmtId="0" fontId="40" fillId="0" borderId="14" xfId="0" applyFont="1" applyBorder="1" applyAlignment="1">
      <alignment horizontal="center" vertical="center" readingOrder="2"/>
    </xf>
    <xf numFmtId="0" fontId="34" fillId="0" borderId="13" xfId="0" applyFont="1" applyBorder="1" applyAlignment="1">
      <alignment horizontal="center" vertical="center" wrapText="1" readingOrder="2"/>
    </xf>
    <xf numFmtId="0" fontId="34" fillId="0" borderId="14" xfId="0" applyFont="1" applyBorder="1" applyAlignment="1">
      <alignment horizontal="center" vertical="center" wrapText="1" readingOrder="2"/>
    </xf>
    <xf numFmtId="0" fontId="40" fillId="0" borderId="15" xfId="0" applyFont="1" applyBorder="1" applyAlignment="1">
      <alignment horizontal="center" vertical="center" readingOrder="2"/>
    </xf>
    <xf numFmtId="0" fontId="37" fillId="0" borderId="0" xfId="0" applyFont="1" applyBorder="1" applyAlignment="1">
      <alignment horizontal="center" vertical="top" readingOrder="1"/>
    </xf>
    <xf numFmtId="0" fontId="40" fillId="0" borderId="15" xfId="0" applyFont="1" applyBorder="1" applyAlignment="1">
      <alignment horizontal="center" vertical="top" wrapText="1" readingOrder="1"/>
    </xf>
    <xf numFmtId="0" fontId="34" fillId="0" borderId="20" xfId="0" applyFont="1" applyBorder="1" applyAlignment="1">
      <alignment horizontal="center" vertical="top" wrapText="1" readingOrder="1"/>
    </xf>
    <xf numFmtId="0" fontId="34" fillId="0" borderId="13" xfId="0" applyFont="1" applyBorder="1" applyAlignment="1">
      <alignment horizontal="center" vertical="top" wrapText="1" readingOrder="1"/>
    </xf>
    <xf numFmtId="2" fontId="8" fillId="0" borderId="12" xfId="14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top" readingOrder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5" xfId="10" applyFont="1" applyBorder="1" applyAlignment="1">
      <alignment horizontal="left" vertical="top" wrapText="1"/>
    </xf>
    <xf numFmtId="49" fontId="8" fillId="0" borderId="15" xfId="10" applyNumberFormat="1" applyFont="1" applyBorder="1" applyAlignment="1">
      <alignment vertical="top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0" borderId="10" xfId="10" applyFont="1" applyBorder="1" applyAlignment="1">
      <alignment vertical="top" wrapText="1"/>
    </xf>
    <xf numFmtId="2" fontId="8" fillId="0" borderId="18" xfId="10" applyNumberFormat="1" applyFont="1" applyBorder="1" applyAlignment="1">
      <alignment horizontal="left" vertical="top" wrapText="1"/>
    </xf>
    <xf numFmtId="2" fontId="8" fillId="0" borderId="14" xfId="10" applyNumberFormat="1" applyFont="1" applyBorder="1" applyAlignment="1">
      <alignment horizontal="left" vertical="top" wrapText="1"/>
    </xf>
    <xf numFmtId="49" fontId="8" fillId="0" borderId="13" xfId="10" applyNumberFormat="1" applyFont="1" applyBorder="1" applyAlignment="1">
      <alignment horizontal="left" vertical="top" wrapText="1"/>
    </xf>
    <xf numFmtId="0" fontId="8" fillId="0" borderId="20" xfId="10" applyFont="1" applyBorder="1" applyAlignment="1">
      <alignment vertical="top" wrapText="1"/>
    </xf>
    <xf numFmtId="0" fontId="0" fillId="0" borderId="0" xfId="0" applyFont="1"/>
    <xf numFmtId="0" fontId="23" fillId="0" borderId="18" xfId="0" applyFont="1" applyBorder="1" applyAlignment="1">
      <alignment horizontal="center" wrapText="1" readingOrder="2"/>
    </xf>
    <xf numFmtId="0" fontId="23" fillId="0" borderId="15" xfId="0" applyFont="1" applyBorder="1" applyAlignment="1">
      <alignment horizontal="center" wrapText="1" readingOrder="2"/>
    </xf>
    <xf numFmtId="0" fontId="23" fillId="0" borderId="12" xfId="0" applyFont="1" applyBorder="1" applyAlignment="1">
      <alignment horizontal="center" wrapText="1" readingOrder="2"/>
    </xf>
    <xf numFmtId="0" fontId="23" fillId="0" borderId="19" xfId="0" applyFont="1" applyBorder="1" applyAlignment="1">
      <alignment horizontal="center" wrapText="1" readingOrder="2"/>
    </xf>
    <xf numFmtId="0" fontId="23" fillId="0" borderId="20" xfId="0" applyFont="1" applyBorder="1" applyAlignment="1">
      <alignment horizontal="center" wrapText="1" readingOrder="2"/>
    </xf>
    <xf numFmtId="0" fontId="23" fillId="0" borderId="17" xfId="0" applyFont="1" applyBorder="1" applyAlignment="1">
      <alignment horizontal="center" wrapText="1" readingOrder="2"/>
    </xf>
    <xf numFmtId="0" fontId="20" fillId="0" borderId="15" xfId="0" applyFont="1" applyBorder="1" applyAlignment="1">
      <alignment horizontal="center" wrapText="1" readingOrder="2"/>
    </xf>
    <xf numFmtId="0" fontId="20" fillId="0" borderId="11" xfId="0" applyFont="1" applyBorder="1" applyAlignment="1">
      <alignment horizontal="center" wrapText="1" readingOrder="2"/>
    </xf>
    <xf numFmtId="0" fontId="7" fillId="0" borderId="2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 wrapText="1" readingOrder="2"/>
    </xf>
    <xf numFmtId="0" fontId="23" fillId="0" borderId="8" xfId="0" applyFont="1" applyBorder="1" applyAlignment="1">
      <alignment horizontal="center" wrapText="1" readingOrder="2"/>
    </xf>
    <xf numFmtId="0" fontId="23" fillId="0" borderId="11" xfId="0" applyFont="1" applyBorder="1" applyAlignment="1">
      <alignment horizontal="center" wrapText="1" readingOrder="2"/>
    </xf>
    <xf numFmtId="164" fontId="11" fillId="0" borderId="15" xfId="3" applyNumberFormat="1" applyFont="1" applyBorder="1" applyAlignment="1">
      <alignment horizontal="left" vertical="center" wrapText="1" readingOrder="1"/>
    </xf>
    <xf numFmtId="164" fontId="4" fillId="0" borderId="13" xfId="3" applyNumberFormat="1" applyFont="1" applyBorder="1" applyAlignment="1">
      <alignment horizontal="left" vertical="center" wrapText="1" readingOrder="1"/>
    </xf>
    <xf numFmtId="0" fontId="4" fillId="0" borderId="20" xfId="0" applyFont="1" applyFill="1" applyBorder="1" applyAlignment="1">
      <alignment horizontal="left" vertical="center" wrapText="1"/>
    </xf>
    <xf numFmtId="0" fontId="23" fillId="0" borderId="18" xfId="0" applyNumberFormat="1" applyFont="1" applyBorder="1" applyAlignment="1" applyProtection="1">
      <alignment horizontal="center" vertical="center" wrapText="1"/>
    </xf>
    <xf numFmtId="0" fontId="23" fillId="0" borderId="15" xfId="0" applyNumberFormat="1" applyFont="1" applyBorder="1" applyAlignment="1" applyProtection="1">
      <alignment horizontal="center" vertical="center" wrapText="1"/>
    </xf>
    <xf numFmtId="0" fontId="23" fillId="0" borderId="15" xfId="0" applyNumberFormat="1" applyFont="1" applyBorder="1" applyAlignment="1" applyProtection="1">
      <alignment horizontal="center" vertical="center" wrapText="1" readingOrder="2"/>
    </xf>
    <xf numFmtId="0" fontId="23" fillId="0" borderId="11" xfId="0" applyNumberFormat="1" applyFont="1" applyBorder="1" applyAlignment="1" applyProtection="1">
      <alignment horizontal="center" vertical="center" wrapText="1" readingOrder="2"/>
    </xf>
    <xf numFmtId="0" fontId="23" fillId="0" borderId="12" xfId="0" applyNumberFormat="1" applyFont="1" applyBorder="1" applyAlignment="1" applyProtection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 readingOrder="2"/>
    </xf>
    <xf numFmtId="0" fontId="23" fillId="0" borderId="15" xfId="0" applyFont="1" applyBorder="1" applyAlignment="1">
      <alignment horizontal="center" vertical="center" readingOrder="2"/>
    </xf>
    <xf numFmtId="0" fontId="23" fillId="0" borderId="13" xfId="0" applyFont="1" applyBorder="1" applyAlignment="1">
      <alignment horizontal="center" vertical="center" readingOrder="2"/>
    </xf>
    <xf numFmtId="0" fontId="23" fillId="0" borderId="20" xfId="0" applyFont="1" applyBorder="1" applyAlignment="1">
      <alignment horizontal="center" vertical="center" readingOrder="2"/>
    </xf>
    <xf numFmtId="0" fontId="23" fillId="0" borderId="15" xfId="0" applyFont="1" applyBorder="1" applyAlignment="1">
      <alignment horizontal="center" vertical="center" wrapText="1" readingOrder="2"/>
    </xf>
    <xf numFmtId="0" fontId="23" fillId="0" borderId="13" xfId="0" applyFont="1" applyBorder="1" applyAlignment="1">
      <alignment horizontal="center" vertical="center" wrapText="1" readingOrder="2"/>
    </xf>
    <xf numFmtId="0" fontId="23" fillId="0" borderId="20" xfId="0" applyFont="1" applyBorder="1" applyAlignment="1">
      <alignment horizontal="center" vertical="center" wrapText="1" readingOrder="2"/>
    </xf>
    <xf numFmtId="0" fontId="21" fillId="0" borderId="0" xfId="0" applyFont="1" applyBorder="1" applyAlignment="1">
      <alignment horizontal="left" vertical="top" readingOrder="1"/>
    </xf>
    <xf numFmtId="0" fontId="4" fillId="0" borderId="13" xfId="0" applyFont="1" applyBorder="1"/>
    <xf numFmtId="49" fontId="5" fillId="0" borderId="0" xfId="0" applyNumberFormat="1" applyFont="1" applyAlignment="1">
      <alignment horizontal="center" vertical="top" readingOrder="1"/>
    </xf>
    <xf numFmtId="166" fontId="5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6" fontId="20" fillId="0" borderId="8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 wrapText="1"/>
    </xf>
    <xf numFmtId="166" fontId="20" fillId="0" borderId="6" xfId="0" applyNumberFormat="1" applyFont="1" applyBorder="1" applyAlignment="1">
      <alignment horizontal="center" vertical="center" wrapText="1"/>
    </xf>
    <xf numFmtId="166" fontId="20" fillId="0" borderId="18" xfId="0" applyNumberFormat="1" applyFont="1" applyBorder="1" applyAlignment="1">
      <alignment horizontal="center" vertical="center" wrapText="1"/>
    </xf>
    <xf numFmtId="0" fontId="7" fillId="3" borderId="8" xfId="0" quotePrefix="1" applyFont="1" applyFill="1" applyBorder="1" applyAlignment="1">
      <alignment horizontal="center" vertical="center" wrapText="1"/>
    </xf>
    <xf numFmtId="0" fontId="7" fillId="3" borderId="15" xfId="0" quotePrefix="1" applyFont="1" applyFill="1" applyBorder="1" applyAlignment="1">
      <alignment horizontal="center" vertical="center" wrapText="1"/>
    </xf>
    <xf numFmtId="3" fontId="7" fillId="0" borderId="0" xfId="4" applyNumberFormat="1" applyFont="1" applyBorder="1" applyAlignment="1">
      <alignment horizontal="right" vertical="top"/>
    </xf>
    <xf numFmtId="0" fontId="20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7" fillId="3" borderId="13" xfId="0" quotePrefix="1" applyFont="1" applyFill="1" applyBorder="1" applyAlignment="1">
      <alignment horizontal="center" vertical="center" wrapText="1"/>
    </xf>
    <xf numFmtId="0" fontId="7" fillId="3" borderId="20" xfId="0" quotePrefix="1" applyFont="1" applyFill="1" applyBorder="1" applyAlignment="1">
      <alignment horizontal="center" vertical="center" wrapText="1"/>
    </xf>
    <xf numFmtId="0" fontId="7" fillId="3" borderId="12" xfId="0" quotePrefix="1" applyFont="1" applyFill="1" applyBorder="1" applyAlignment="1">
      <alignment horizontal="center" vertical="center" wrapText="1"/>
    </xf>
    <xf numFmtId="0" fontId="7" fillId="3" borderId="16" xfId="0" quotePrefix="1" applyFont="1" applyFill="1" applyBorder="1" applyAlignment="1">
      <alignment horizontal="center" vertical="center" wrapText="1"/>
    </xf>
    <xf numFmtId="0" fontId="7" fillId="3" borderId="17" xfId="0" quotePrefix="1" applyFont="1" applyFill="1" applyBorder="1" applyAlignment="1">
      <alignment horizontal="center" vertical="center" wrapText="1"/>
    </xf>
    <xf numFmtId="166" fontId="7" fillId="0" borderId="19" xfId="0" applyNumberFormat="1" applyFont="1" applyBorder="1" applyAlignment="1">
      <alignment horizontal="center" vertical="center" wrapText="1"/>
    </xf>
    <xf numFmtId="166" fontId="7" fillId="0" borderId="17" xfId="0" applyNumberFormat="1" applyFont="1" applyBorder="1" applyAlignment="1">
      <alignment horizontal="center" vertical="center" wrapText="1"/>
    </xf>
    <xf numFmtId="3" fontId="7" fillId="0" borderId="19" xfId="4" applyNumberFormat="1" applyFont="1" applyBorder="1" applyAlignment="1">
      <alignment horizontal="right" vertical="top" wrapText="1"/>
    </xf>
    <xf numFmtId="3" fontId="7" fillId="0" borderId="10" xfId="4" applyNumberFormat="1" applyFont="1" applyBorder="1" applyAlignment="1">
      <alignment horizontal="right" vertical="top" wrapText="1"/>
    </xf>
    <xf numFmtId="3" fontId="7" fillId="0" borderId="0" xfId="4" applyNumberFormat="1" applyFont="1" applyBorder="1" applyAlignment="1">
      <alignment horizontal="right" vertical="top" wrapText="1"/>
    </xf>
    <xf numFmtId="3" fontId="7" fillId="0" borderId="18" xfId="4" applyNumberFormat="1" applyFont="1" applyBorder="1" applyAlignment="1">
      <alignment horizontal="right" vertical="top" wrapText="1"/>
    </xf>
    <xf numFmtId="3" fontId="7" fillId="0" borderId="11" xfId="4" applyNumberFormat="1" applyFont="1" applyBorder="1" applyAlignment="1">
      <alignment horizontal="right" vertical="top" wrapText="1"/>
    </xf>
    <xf numFmtId="3" fontId="7" fillId="0" borderId="14" xfId="4" applyNumberFormat="1" applyFont="1" applyBorder="1" applyAlignment="1">
      <alignment horizontal="right" vertical="top" wrapText="1"/>
    </xf>
    <xf numFmtId="0" fontId="20" fillId="0" borderId="8" xfId="0" applyFont="1" applyFill="1" applyBorder="1" applyAlignment="1">
      <alignment horizontal="center" vertical="center" wrapText="1"/>
    </xf>
    <xf numFmtId="166" fontId="20" fillId="0" borderId="12" xfId="0" applyNumberFormat="1" applyFont="1" applyBorder="1" applyAlignment="1">
      <alignment horizontal="center" vertical="center" wrapText="1"/>
    </xf>
    <xf numFmtId="166" fontId="20" fillId="0" borderId="14" xfId="0" applyNumberFormat="1" applyFont="1" applyBorder="1" applyAlignment="1">
      <alignment horizontal="center" vertical="center" wrapText="1"/>
    </xf>
    <xf numFmtId="166" fontId="20" fillId="0" borderId="16" xfId="0" applyNumberFormat="1" applyFont="1" applyBorder="1" applyAlignment="1">
      <alignment horizontal="center" vertical="center" wrapText="1"/>
    </xf>
    <xf numFmtId="3" fontId="7" fillId="0" borderId="11" xfId="4" applyNumberFormat="1" applyFont="1" applyBorder="1" applyAlignment="1">
      <alignment horizontal="right" vertical="top"/>
    </xf>
    <xf numFmtId="0" fontId="20" fillId="0" borderId="15" xfId="0" applyFont="1" applyFill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6" xfId="0" applyNumberFormat="1" applyFont="1" applyBorder="1" applyAlignment="1">
      <alignment horizontal="center" vertical="center" wrapText="1"/>
    </xf>
    <xf numFmtId="3" fontId="7" fillId="0" borderId="10" xfId="4" applyNumberFormat="1" applyFont="1" applyBorder="1" applyAlignment="1">
      <alignment horizontal="right" vertical="top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top" wrapText="1" readingOrder="2"/>
    </xf>
    <xf numFmtId="0" fontId="20" fillId="0" borderId="15" xfId="0" applyFont="1" applyBorder="1" applyAlignment="1">
      <alignment horizontal="center" vertical="center" readingOrder="2"/>
    </xf>
    <xf numFmtId="0" fontId="20" fillId="0" borderId="13" xfId="0" applyFont="1" applyBorder="1" applyAlignment="1">
      <alignment horizontal="center" vertical="center" readingOrder="2"/>
    </xf>
    <xf numFmtId="0" fontId="20" fillId="0" borderId="20" xfId="0" applyFont="1" applyBorder="1" applyAlignment="1">
      <alignment horizontal="center" vertical="center" readingOrder="2"/>
    </xf>
    <xf numFmtId="0" fontId="7" fillId="0" borderId="12" xfId="0" applyFont="1" applyBorder="1" applyAlignment="1">
      <alignment horizontal="center" vertical="center" wrapText="1" readingOrder="2"/>
    </xf>
    <xf numFmtId="0" fontId="7" fillId="0" borderId="16" xfId="0" applyFont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20" xfId="0" applyFont="1" applyBorder="1" applyAlignment="1">
      <alignment horizontal="center" vertical="center" wrapText="1" readingOrder="2"/>
    </xf>
    <xf numFmtId="0" fontId="7" fillId="0" borderId="19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readingOrder="2"/>
    </xf>
    <xf numFmtId="0" fontId="10" fillId="0" borderId="0" xfId="0" applyFont="1" applyBorder="1" applyAlignment="1">
      <alignment horizontal="center" vertical="top" readingOrder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26" fillId="0" borderId="15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top" wrapText="1"/>
    </xf>
    <xf numFmtId="0" fontId="0" fillId="0" borderId="13" xfId="0" applyFont="1" applyBorder="1"/>
    <xf numFmtId="0" fontId="11" fillId="0" borderId="0" xfId="0" applyFont="1" applyFill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0" fillId="0" borderId="13" xfId="0" applyBorder="1"/>
    <xf numFmtId="0" fontId="20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readingOrder="2"/>
    </xf>
    <xf numFmtId="0" fontId="10" fillId="0" borderId="0" xfId="0" applyFont="1" applyAlignment="1">
      <alignment horizontal="center" readingOrder="1"/>
    </xf>
    <xf numFmtId="0" fontId="8" fillId="0" borderId="14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 readingOrder="2"/>
    </xf>
    <xf numFmtId="0" fontId="20" fillId="0" borderId="7" xfId="0" applyFont="1" applyBorder="1" applyAlignment="1">
      <alignment horizontal="center" vertical="center" wrapText="1" readingOrder="2"/>
    </xf>
    <xf numFmtId="0" fontId="20" fillId="0" borderId="18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6" fillId="0" borderId="14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16" xfId="0" applyFont="1" applyFill="1" applyBorder="1" applyAlignment="1">
      <alignment horizontal="center" vertical="top" wrapText="1"/>
    </xf>
    <xf numFmtId="0" fontId="26" fillId="0" borderId="18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readingOrder="1"/>
    </xf>
    <xf numFmtId="0" fontId="11" fillId="0" borderId="7" xfId="0" quotePrefix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8" xfId="0" quotePrefix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7" fillId="0" borderId="8" xfId="0" quotePrefix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 readingOrder="1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49" fontId="20" fillId="0" borderId="18" xfId="0" applyNumberFormat="1" applyFont="1" applyFill="1" applyBorder="1" applyAlignment="1">
      <alignment horizontal="center" vertical="top"/>
    </xf>
    <xf numFmtId="49" fontId="20" fillId="0" borderId="11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readingOrder="1"/>
    </xf>
    <xf numFmtId="0" fontId="11" fillId="0" borderId="7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 wrapText="1"/>
    </xf>
    <xf numFmtId="0" fontId="11" fillId="0" borderId="8" xfId="0" quotePrefix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7" fillId="0" borderId="15" xfId="0" quotePrefix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right" vertical="top" wrapText="1"/>
    </xf>
    <xf numFmtId="0" fontId="20" fillId="0" borderId="2" xfId="0" applyFont="1" applyFill="1" applyBorder="1" applyAlignment="1">
      <alignment horizontal="right" vertical="top" wrapText="1"/>
    </xf>
    <xf numFmtId="0" fontId="7" fillId="0" borderId="1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5" xfId="0" quotePrefix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right" vertical="top" wrapText="1"/>
    </xf>
    <xf numFmtId="0" fontId="23" fillId="0" borderId="2" xfId="0" applyFont="1" applyFill="1" applyBorder="1" applyAlignment="1">
      <alignment horizontal="right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20" fillId="0" borderId="18" xfId="0" applyFont="1" applyFill="1" applyBorder="1" applyAlignment="1">
      <alignment horizontal="right" vertical="center" wrapText="1"/>
    </xf>
    <xf numFmtId="0" fontId="20" fillId="0" borderId="11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5" fillId="0" borderId="0" xfId="0" applyFont="1" applyAlignment="1">
      <alignment horizontal="center" readingOrder="2"/>
    </xf>
    <xf numFmtId="0" fontId="23" fillId="0" borderId="18" xfId="0" applyFont="1" applyBorder="1" applyAlignment="1">
      <alignment horizontal="center" vertical="center" wrapText="1" readingOrder="2"/>
    </xf>
    <xf numFmtId="0" fontId="23" fillId="0" borderId="19" xfId="0" applyFont="1" applyBorder="1" applyAlignment="1">
      <alignment horizontal="center" vertical="center" wrapText="1" readingOrder="2"/>
    </xf>
    <xf numFmtId="0" fontId="4" fillId="0" borderId="15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17" fillId="0" borderId="15" xfId="0" applyFont="1" applyBorder="1" applyAlignment="1">
      <alignment horizontal="right" vertical="center" wrapText="1" readingOrder="2"/>
    </xf>
    <xf numFmtId="0" fontId="17" fillId="0" borderId="13" xfId="0" applyFont="1" applyBorder="1" applyAlignment="1">
      <alignment horizontal="right" vertical="center" wrapText="1" readingOrder="2"/>
    </xf>
    <xf numFmtId="0" fontId="17" fillId="0" borderId="20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41" fillId="0" borderId="0" xfId="0" applyFont="1" applyFill="1" applyAlignment="1">
      <alignment horizontal="center" vertical="top" readingOrder="1"/>
    </xf>
    <xf numFmtId="0" fontId="20" fillId="0" borderId="15" xfId="0" applyFont="1" applyBorder="1" applyAlignment="1">
      <alignment horizontal="center" vertical="center" wrapText="1" readingOrder="2"/>
    </xf>
    <xf numFmtId="0" fontId="20" fillId="0" borderId="20" xfId="0" applyFont="1" applyBorder="1" applyAlignment="1">
      <alignment horizontal="center" vertical="center" wrapText="1" readingOrder="2"/>
    </xf>
    <xf numFmtId="0" fontId="20" fillId="0" borderId="18" xfId="0" applyFont="1" applyBorder="1" applyAlignment="1">
      <alignment horizontal="center" vertical="center" wrapText="1" readingOrder="2"/>
    </xf>
    <xf numFmtId="0" fontId="20" fillId="0" borderId="19" xfId="0" applyFont="1" applyBorder="1" applyAlignment="1">
      <alignment horizontal="center" vertical="center" wrapText="1" readingOrder="2"/>
    </xf>
    <xf numFmtId="0" fontId="7" fillId="0" borderId="20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right" vertical="center" wrapText="1" readingOrder="2"/>
    </xf>
    <xf numFmtId="0" fontId="26" fillId="0" borderId="13" xfId="0" applyFont="1" applyBorder="1" applyAlignment="1">
      <alignment horizontal="right" vertical="center" wrapText="1" readingOrder="2"/>
    </xf>
    <xf numFmtId="0" fontId="26" fillId="0" borderId="20" xfId="0" applyFont="1" applyBorder="1" applyAlignment="1">
      <alignment horizontal="right" vertical="center" wrapText="1" readingOrder="2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15">
    <cellStyle name="Comma" xfId="2" builtinId="3"/>
    <cellStyle name="Comma 2" xfId="3"/>
    <cellStyle name="Comma 2 2" xfId="12"/>
    <cellStyle name="Comma 3" xfId="11"/>
    <cellStyle name="Normal" xfId="0" builtinId="0"/>
    <cellStyle name="Normal 2" xfId="6"/>
    <cellStyle name="Normal 3" xfId="5"/>
    <cellStyle name="Normal 3 2" xfId="13"/>
    <cellStyle name="Normal 4" xfId="7"/>
    <cellStyle name="Normal 5" xfId="10"/>
    <cellStyle name="Normal 5 2" xfId="14"/>
    <cellStyle name="Normal 6" xfId="9"/>
    <cellStyle name="Normal_05" xfId="8"/>
    <cellStyle name="Normal_Sheet1" xfId="4"/>
    <cellStyle name="Normal_Sheet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E26"/>
  <sheetViews>
    <sheetView rightToLeft="1" tabSelected="1" view="pageBreakPreview" zoomScaleSheetLayoutView="100" workbookViewId="0">
      <selection activeCell="B7" sqref="B7"/>
    </sheetView>
  </sheetViews>
  <sheetFormatPr defaultColWidth="9.140625" defaultRowHeight="12.75"/>
  <cols>
    <col min="1" max="1" width="19" style="1" customWidth="1"/>
    <col min="2" max="2" width="17" style="1" customWidth="1"/>
    <col min="3" max="3" width="21.140625" style="1" customWidth="1"/>
    <col min="4" max="4" width="14" style="1" customWidth="1"/>
    <col min="5" max="5" width="24.85546875" style="1" bestFit="1" customWidth="1"/>
    <col min="6" max="16384" width="9.140625" style="1"/>
  </cols>
  <sheetData>
    <row r="1" spans="1:5" ht="17.25" customHeight="1">
      <c r="A1" s="668" t="s">
        <v>231</v>
      </c>
      <c r="B1" s="668"/>
      <c r="C1" s="668"/>
      <c r="D1" s="668"/>
      <c r="E1" s="668"/>
    </row>
    <row r="2" spans="1:5" ht="17.25" customHeight="1">
      <c r="A2" s="677" t="s">
        <v>373</v>
      </c>
      <c r="B2" s="677"/>
      <c r="C2" s="677"/>
      <c r="D2" s="677"/>
      <c r="E2" s="677"/>
    </row>
    <row r="3" spans="1:5" ht="17.25" customHeight="1">
      <c r="A3" s="668" t="s">
        <v>298</v>
      </c>
      <c r="B3" s="668"/>
      <c r="C3" s="668"/>
      <c r="D3" s="668"/>
      <c r="E3" s="668"/>
    </row>
    <row r="4" spans="1:5" ht="5.0999999999999996" customHeight="1">
      <c r="A4" s="675"/>
      <c r="B4" s="675"/>
      <c r="C4" s="675"/>
      <c r="D4" s="675"/>
    </row>
    <row r="5" spans="1:5" ht="18" customHeight="1">
      <c r="A5" s="669" t="s">
        <v>60</v>
      </c>
      <c r="B5" s="335" t="s">
        <v>132</v>
      </c>
      <c r="C5" s="336" t="s">
        <v>299</v>
      </c>
      <c r="D5" s="672" t="s">
        <v>0</v>
      </c>
      <c r="E5" s="672" t="s">
        <v>253</v>
      </c>
    </row>
    <row r="6" spans="1:5" ht="18" customHeight="1">
      <c r="A6" s="670"/>
      <c r="B6" s="507" t="s">
        <v>129</v>
      </c>
      <c r="C6" s="505" t="s">
        <v>130</v>
      </c>
      <c r="D6" s="676"/>
      <c r="E6" s="673"/>
    </row>
    <row r="7" spans="1:5" ht="18" customHeight="1">
      <c r="A7" s="671"/>
      <c r="B7" s="508" t="s">
        <v>375</v>
      </c>
      <c r="C7" s="506" t="s">
        <v>374</v>
      </c>
      <c r="D7" s="334" t="s">
        <v>290</v>
      </c>
      <c r="E7" s="674"/>
    </row>
    <row r="8" spans="1:5" ht="18" customHeight="1">
      <c r="A8" s="49" t="s">
        <v>111</v>
      </c>
      <c r="B8" s="132">
        <v>3508</v>
      </c>
      <c r="C8" s="133">
        <v>234</v>
      </c>
      <c r="D8" s="134">
        <v>3742</v>
      </c>
      <c r="E8" s="240" t="s">
        <v>235</v>
      </c>
    </row>
    <row r="9" spans="1:5" ht="18" customHeight="1">
      <c r="A9" s="50" t="s">
        <v>112</v>
      </c>
      <c r="B9" s="132">
        <v>2787</v>
      </c>
      <c r="C9" s="133">
        <v>206</v>
      </c>
      <c r="D9" s="134">
        <v>2993</v>
      </c>
      <c r="E9" s="241" t="s">
        <v>236</v>
      </c>
    </row>
    <row r="10" spans="1:5" ht="18" customHeight="1">
      <c r="A10" s="51" t="s">
        <v>61</v>
      </c>
      <c r="B10" s="135">
        <v>285</v>
      </c>
      <c r="C10" s="136">
        <v>14</v>
      </c>
      <c r="D10" s="134">
        <v>299</v>
      </c>
      <c r="E10" s="242" t="s">
        <v>237</v>
      </c>
    </row>
    <row r="11" spans="1:5" ht="18" customHeight="1">
      <c r="A11" s="51" t="s">
        <v>98</v>
      </c>
      <c r="B11" s="135">
        <v>35</v>
      </c>
      <c r="C11" s="136">
        <v>2</v>
      </c>
      <c r="D11" s="134">
        <v>37</v>
      </c>
      <c r="E11" s="242" t="s">
        <v>238</v>
      </c>
    </row>
    <row r="12" spans="1:5" ht="18" customHeight="1">
      <c r="A12" s="51" t="s">
        <v>62</v>
      </c>
      <c r="B12" s="135">
        <v>153</v>
      </c>
      <c r="C12" s="136">
        <v>18</v>
      </c>
      <c r="D12" s="134">
        <v>171</v>
      </c>
      <c r="E12" s="242" t="s">
        <v>239</v>
      </c>
    </row>
    <row r="13" spans="1:5" ht="18" customHeight="1">
      <c r="A13" s="51" t="s">
        <v>63</v>
      </c>
      <c r="B13" s="135">
        <v>618</v>
      </c>
      <c r="C13" s="136">
        <v>14</v>
      </c>
      <c r="D13" s="134">
        <v>632</v>
      </c>
      <c r="E13" s="242" t="s">
        <v>240</v>
      </c>
    </row>
    <row r="14" spans="1:5" ht="18" customHeight="1">
      <c r="A14" s="51" t="s">
        <v>64</v>
      </c>
      <c r="B14" s="135">
        <v>86</v>
      </c>
      <c r="C14" s="136">
        <v>25</v>
      </c>
      <c r="D14" s="134">
        <v>111</v>
      </c>
      <c r="E14" s="242" t="s">
        <v>376</v>
      </c>
    </row>
    <row r="15" spans="1:5" ht="18" customHeight="1">
      <c r="A15" s="51" t="s">
        <v>65</v>
      </c>
      <c r="B15" s="135">
        <v>89</v>
      </c>
      <c r="C15" s="136">
        <v>28</v>
      </c>
      <c r="D15" s="134">
        <v>117</v>
      </c>
      <c r="E15" s="242" t="s">
        <v>241</v>
      </c>
    </row>
    <row r="16" spans="1:5" ht="18" customHeight="1">
      <c r="A16" s="51" t="s">
        <v>66</v>
      </c>
      <c r="B16" s="135">
        <v>339</v>
      </c>
      <c r="C16" s="136">
        <v>1</v>
      </c>
      <c r="D16" s="134">
        <v>340</v>
      </c>
      <c r="E16" s="242" t="s">
        <v>242</v>
      </c>
    </row>
    <row r="17" spans="1:5" ht="18" customHeight="1">
      <c r="A17" s="51" t="s">
        <v>67</v>
      </c>
      <c r="B17" s="135">
        <v>29</v>
      </c>
      <c r="C17" s="136">
        <v>0</v>
      </c>
      <c r="D17" s="134">
        <v>29</v>
      </c>
      <c r="E17" s="242" t="s">
        <v>243</v>
      </c>
    </row>
    <row r="18" spans="1:5" ht="18" customHeight="1">
      <c r="A18" s="51" t="s">
        <v>68</v>
      </c>
      <c r="B18" s="135">
        <v>119</v>
      </c>
      <c r="C18" s="136">
        <v>3</v>
      </c>
      <c r="D18" s="134">
        <v>122</v>
      </c>
      <c r="E18" s="242" t="s">
        <v>244</v>
      </c>
    </row>
    <row r="19" spans="1:5" ht="18" customHeight="1">
      <c r="A19" s="51" t="s">
        <v>69</v>
      </c>
      <c r="B19" s="135">
        <v>286</v>
      </c>
      <c r="C19" s="136">
        <v>56</v>
      </c>
      <c r="D19" s="134">
        <v>342</v>
      </c>
      <c r="E19" s="242" t="s">
        <v>245</v>
      </c>
    </row>
    <row r="20" spans="1:5" ht="18" customHeight="1">
      <c r="A20" s="51" t="s">
        <v>70</v>
      </c>
      <c r="B20" s="135">
        <v>748</v>
      </c>
      <c r="C20" s="136">
        <v>45</v>
      </c>
      <c r="D20" s="134">
        <v>793</v>
      </c>
      <c r="E20" s="242" t="s">
        <v>246</v>
      </c>
    </row>
    <row r="21" spans="1:5" ht="18" customHeight="1">
      <c r="A21" s="50" t="s">
        <v>71</v>
      </c>
      <c r="B21" s="132">
        <v>721</v>
      </c>
      <c r="C21" s="133">
        <v>28</v>
      </c>
      <c r="D21" s="134">
        <v>749</v>
      </c>
      <c r="E21" s="241" t="s">
        <v>247</v>
      </c>
    </row>
    <row r="22" spans="1:5" ht="18" customHeight="1">
      <c r="A22" s="51" t="s">
        <v>72</v>
      </c>
      <c r="B22" s="135">
        <v>113</v>
      </c>
      <c r="C22" s="136">
        <v>17</v>
      </c>
      <c r="D22" s="134">
        <v>130</v>
      </c>
      <c r="E22" s="242" t="s">
        <v>248</v>
      </c>
    </row>
    <row r="23" spans="1:5" ht="18" customHeight="1">
      <c r="A23" s="51" t="s">
        <v>73</v>
      </c>
      <c r="B23" s="135">
        <v>319</v>
      </c>
      <c r="C23" s="136">
        <v>10</v>
      </c>
      <c r="D23" s="134">
        <v>329</v>
      </c>
      <c r="E23" s="242" t="s">
        <v>249</v>
      </c>
    </row>
    <row r="24" spans="1:5" ht="18" customHeight="1">
      <c r="A24" s="51" t="s">
        <v>74</v>
      </c>
      <c r="B24" s="135">
        <v>95</v>
      </c>
      <c r="C24" s="136">
        <v>1</v>
      </c>
      <c r="D24" s="134">
        <v>96</v>
      </c>
      <c r="E24" s="242" t="s">
        <v>250</v>
      </c>
    </row>
    <row r="25" spans="1:5" ht="18" customHeight="1">
      <c r="A25" s="51" t="s">
        <v>75</v>
      </c>
      <c r="B25" s="135">
        <v>121</v>
      </c>
      <c r="C25" s="136">
        <v>0</v>
      </c>
      <c r="D25" s="134">
        <v>121</v>
      </c>
      <c r="E25" s="242" t="s">
        <v>251</v>
      </c>
    </row>
    <row r="26" spans="1:5" ht="18" customHeight="1">
      <c r="A26" s="52" t="s">
        <v>76</v>
      </c>
      <c r="B26" s="137">
        <v>73</v>
      </c>
      <c r="C26" s="138">
        <v>0</v>
      </c>
      <c r="D26" s="139">
        <v>73</v>
      </c>
      <c r="E26" s="243" t="s">
        <v>252</v>
      </c>
    </row>
  </sheetData>
  <mergeCells count="7">
    <mergeCell ref="A1:E1"/>
    <mergeCell ref="A5:A7"/>
    <mergeCell ref="E5:E7"/>
    <mergeCell ref="A4:D4"/>
    <mergeCell ref="D5:D6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portrait" useFirstPageNumber="1" r:id="rId1"/>
  <headerFooter>
    <oddFooter>&amp;C&amp;"+,Regular"&amp;P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N109"/>
  <sheetViews>
    <sheetView rightToLeft="1" view="pageBreakPreview" zoomScale="98" zoomScaleSheetLayoutView="98" workbookViewId="0">
      <selection activeCell="J5" sqref="J5"/>
    </sheetView>
  </sheetViews>
  <sheetFormatPr defaultColWidth="9.140625" defaultRowHeight="15.6" customHeight="1"/>
  <cols>
    <col min="1" max="1" width="5.140625" style="10" bestFit="1" customWidth="1"/>
    <col min="2" max="2" width="26" style="10" customWidth="1"/>
    <col min="3" max="3" width="9.85546875" style="10" customWidth="1"/>
    <col min="4" max="4" width="11.140625" style="10" customWidth="1"/>
    <col min="5" max="5" width="10.42578125" style="10" customWidth="1"/>
    <col min="6" max="6" width="9.140625" style="10" bestFit="1" customWidth="1"/>
    <col min="7" max="7" width="10.140625" style="10" customWidth="1"/>
    <col min="8" max="8" width="9.28515625" style="10" customWidth="1"/>
    <col min="9" max="9" width="7.5703125" style="10" customWidth="1"/>
    <col min="10" max="10" width="8.42578125" style="10" customWidth="1"/>
    <col min="11" max="11" width="7.5703125" style="10" customWidth="1"/>
    <col min="12" max="12" width="9.5703125" style="10" customWidth="1"/>
    <col min="13" max="13" width="24.140625" style="10" customWidth="1"/>
    <col min="14" max="14" width="4.85546875" style="9" bestFit="1" customWidth="1"/>
    <col min="15" max="16384" width="9.140625" style="9"/>
  </cols>
  <sheetData>
    <row r="1" spans="1:14" ht="18" customHeight="1">
      <c r="A1" s="678" t="s">
        <v>207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</row>
    <row r="2" spans="1:14" ht="18" customHeight="1">
      <c r="A2" s="679" t="s">
        <v>302</v>
      </c>
      <c r="B2" s="679"/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  <c r="N2" s="679"/>
    </row>
    <row r="3" spans="1:14" ht="5.0999999999999996" customHeigh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s="12" customFormat="1" ht="16.5" customHeight="1">
      <c r="A4" s="704" t="s">
        <v>90</v>
      </c>
      <c r="B4" s="682" t="s">
        <v>95</v>
      </c>
      <c r="C4" s="683" t="s">
        <v>78</v>
      </c>
      <c r="D4" s="705"/>
      <c r="E4" s="687" t="s">
        <v>91</v>
      </c>
      <c r="F4" s="236" t="s">
        <v>77</v>
      </c>
      <c r="G4" s="236"/>
      <c r="H4" s="236"/>
      <c r="I4" s="236"/>
      <c r="J4" s="236"/>
      <c r="K4" s="236"/>
      <c r="L4" s="237" t="s">
        <v>253</v>
      </c>
      <c r="M4" s="685" t="s">
        <v>258</v>
      </c>
      <c r="N4" s="693" t="s">
        <v>259</v>
      </c>
    </row>
    <row r="5" spans="1:14" s="168" customFormat="1" ht="40.5">
      <c r="A5" s="704"/>
      <c r="B5" s="682"/>
      <c r="C5" s="706"/>
      <c r="D5" s="707"/>
      <c r="E5" s="688"/>
      <c r="F5" s="215" t="s">
        <v>61</v>
      </c>
      <c r="G5" s="217" t="s">
        <v>98</v>
      </c>
      <c r="H5" s="215" t="s">
        <v>62</v>
      </c>
      <c r="I5" s="217" t="s">
        <v>63</v>
      </c>
      <c r="J5" s="217" t="s">
        <v>64</v>
      </c>
      <c r="K5" s="217" t="s">
        <v>65</v>
      </c>
      <c r="L5" s="215" t="s">
        <v>106</v>
      </c>
      <c r="M5" s="691"/>
      <c r="N5" s="694"/>
    </row>
    <row r="6" spans="1:14" s="168" customFormat="1" ht="36">
      <c r="A6" s="709"/>
      <c r="B6" s="683"/>
      <c r="C6" s="710" t="s">
        <v>235</v>
      </c>
      <c r="D6" s="711"/>
      <c r="E6" s="341" t="s">
        <v>236</v>
      </c>
      <c r="F6" s="342" t="s">
        <v>237</v>
      </c>
      <c r="G6" s="343" t="s">
        <v>238</v>
      </c>
      <c r="H6" s="342" t="s">
        <v>239</v>
      </c>
      <c r="I6" s="343" t="s">
        <v>240</v>
      </c>
      <c r="J6" s="343" t="s">
        <v>376</v>
      </c>
      <c r="K6" s="343" t="s">
        <v>241</v>
      </c>
      <c r="L6" s="342" t="s">
        <v>242</v>
      </c>
      <c r="M6" s="691"/>
      <c r="N6" s="694"/>
    </row>
    <row r="7" spans="1:14" s="12" customFormat="1" ht="20.25">
      <c r="A7" s="72" t="s">
        <v>4</v>
      </c>
      <c r="B7" s="355" t="s">
        <v>99</v>
      </c>
      <c r="C7" s="708">
        <v>149</v>
      </c>
      <c r="D7" s="708"/>
      <c r="E7" s="344">
        <v>146</v>
      </c>
      <c r="F7" s="345">
        <v>10</v>
      </c>
      <c r="G7" s="345">
        <v>0</v>
      </c>
      <c r="H7" s="345">
        <v>5</v>
      </c>
      <c r="I7" s="345">
        <v>23</v>
      </c>
      <c r="J7" s="346">
        <v>0</v>
      </c>
      <c r="K7" s="345">
        <v>1</v>
      </c>
      <c r="L7" s="354">
        <v>12</v>
      </c>
      <c r="M7" s="349" t="s">
        <v>254</v>
      </c>
      <c r="N7" s="347" t="s">
        <v>255</v>
      </c>
    </row>
    <row r="8" spans="1:14" s="12" customFormat="1" ht="24">
      <c r="A8" s="74" t="s">
        <v>6</v>
      </c>
      <c r="B8" s="356" t="s">
        <v>5</v>
      </c>
      <c r="C8" s="686">
        <v>149</v>
      </c>
      <c r="D8" s="686"/>
      <c r="E8" s="155">
        <v>146</v>
      </c>
      <c r="F8" s="156">
        <v>10</v>
      </c>
      <c r="G8" s="156">
        <v>0</v>
      </c>
      <c r="H8" s="156">
        <v>5</v>
      </c>
      <c r="I8" s="156">
        <v>23</v>
      </c>
      <c r="J8" s="156">
        <v>0</v>
      </c>
      <c r="K8" s="156">
        <v>1</v>
      </c>
      <c r="L8" s="158">
        <v>12</v>
      </c>
      <c r="M8" s="350" t="s">
        <v>414</v>
      </c>
      <c r="N8" s="223" t="s">
        <v>6</v>
      </c>
    </row>
    <row r="9" spans="1:14" s="12" customFormat="1" ht="20.25">
      <c r="A9" s="75" t="s">
        <v>52</v>
      </c>
      <c r="B9" s="357" t="s">
        <v>20</v>
      </c>
      <c r="C9" s="686">
        <v>3549</v>
      </c>
      <c r="D9" s="686"/>
      <c r="E9" s="155">
        <v>2823</v>
      </c>
      <c r="F9" s="156">
        <v>285</v>
      </c>
      <c r="G9" s="156">
        <v>36</v>
      </c>
      <c r="H9" s="156">
        <v>166</v>
      </c>
      <c r="I9" s="156">
        <v>605</v>
      </c>
      <c r="J9" s="156">
        <v>111</v>
      </c>
      <c r="K9" s="157">
        <v>116</v>
      </c>
      <c r="L9" s="158">
        <v>321</v>
      </c>
      <c r="M9" s="351" t="s">
        <v>256</v>
      </c>
      <c r="N9" s="348" t="s">
        <v>257</v>
      </c>
    </row>
    <row r="10" spans="1:14" s="12" customFormat="1" ht="20.25">
      <c r="A10" s="74" t="s">
        <v>7</v>
      </c>
      <c r="B10" s="356" t="s">
        <v>21</v>
      </c>
      <c r="C10" s="686">
        <v>694</v>
      </c>
      <c r="D10" s="686"/>
      <c r="E10" s="155">
        <v>566</v>
      </c>
      <c r="F10" s="156">
        <v>69</v>
      </c>
      <c r="G10" s="156">
        <v>19</v>
      </c>
      <c r="H10" s="156">
        <v>48</v>
      </c>
      <c r="I10" s="156">
        <v>127</v>
      </c>
      <c r="J10" s="156">
        <v>21</v>
      </c>
      <c r="K10" s="157">
        <v>12</v>
      </c>
      <c r="L10" s="158">
        <v>90</v>
      </c>
      <c r="M10" s="350" t="s">
        <v>264</v>
      </c>
      <c r="N10" s="223" t="s">
        <v>7</v>
      </c>
    </row>
    <row r="11" spans="1:14" s="12" customFormat="1" ht="20.25">
      <c r="A11" s="74" t="s">
        <v>3</v>
      </c>
      <c r="B11" s="356" t="s">
        <v>22</v>
      </c>
      <c r="C11" s="686">
        <v>42</v>
      </c>
      <c r="D11" s="686"/>
      <c r="E11" s="155">
        <v>37</v>
      </c>
      <c r="F11" s="156">
        <v>5</v>
      </c>
      <c r="G11" s="156">
        <v>1</v>
      </c>
      <c r="H11" s="156">
        <v>8</v>
      </c>
      <c r="I11" s="156">
        <v>7</v>
      </c>
      <c r="J11" s="156">
        <v>1</v>
      </c>
      <c r="K11" s="157">
        <v>0</v>
      </c>
      <c r="L11" s="158">
        <v>5</v>
      </c>
      <c r="M11" s="350" t="s">
        <v>265</v>
      </c>
      <c r="N11" s="223" t="s">
        <v>3</v>
      </c>
    </row>
    <row r="12" spans="1:14" s="12" customFormat="1" ht="24">
      <c r="A12" s="74" t="s">
        <v>50</v>
      </c>
      <c r="B12" s="356" t="s">
        <v>51</v>
      </c>
      <c r="C12" s="686">
        <v>12</v>
      </c>
      <c r="D12" s="686"/>
      <c r="E12" s="155">
        <v>12</v>
      </c>
      <c r="F12" s="156">
        <v>3</v>
      </c>
      <c r="G12" s="156">
        <v>0</v>
      </c>
      <c r="H12" s="156">
        <v>0</v>
      </c>
      <c r="I12" s="156">
        <v>2</v>
      </c>
      <c r="J12" s="156">
        <v>0</v>
      </c>
      <c r="K12" s="157">
        <v>0</v>
      </c>
      <c r="L12" s="158">
        <v>4</v>
      </c>
      <c r="M12" s="350" t="s">
        <v>266</v>
      </c>
      <c r="N12" s="223" t="s">
        <v>50</v>
      </c>
    </row>
    <row r="13" spans="1:14" s="12" customFormat="1" ht="20.25">
      <c r="A13" s="74" t="s">
        <v>8</v>
      </c>
      <c r="B13" s="356" t="s">
        <v>23</v>
      </c>
      <c r="C13" s="686">
        <v>46</v>
      </c>
      <c r="D13" s="686"/>
      <c r="E13" s="155">
        <v>39</v>
      </c>
      <c r="F13" s="156">
        <v>6</v>
      </c>
      <c r="G13" s="156">
        <v>0</v>
      </c>
      <c r="H13" s="156">
        <v>5</v>
      </c>
      <c r="I13" s="156">
        <v>7</v>
      </c>
      <c r="J13" s="156">
        <v>1</v>
      </c>
      <c r="K13" s="157">
        <v>1</v>
      </c>
      <c r="L13" s="158">
        <v>2</v>
      </c>
      <c r="M13" s="350" t="s">
        <v>267</v>
      </c>
      <c r="N13" s="223" t="s">
        <v>8</v>
      </c>
    </row>
    <row r="14" spans="1:14" s="12" customFormat="1" ht="24">
      <c r="A14" s="74" t="s">
        <v>9</v>
      </c>
      <c r="B14" s="356" t="s">
        <v>24</v>
      </c>
      <c r="C14" s="686">
        <v>366</v>
      </c>
      <c r="D14" s="686"/>
      <c r="E14" s="155">
        <v>306</v>
      </c>
      <c r="F14" s="156">
        <v>46</v>
      </c>
      <c r="G14" s="156">
        <v>3</v>
      </c>
      <c r="H14" s="156">
        <v>31</v>
      </c>
      <c r="I14" s="156">
        <v>86</v>
      </c>
      <c r="J14" s="156">
        <v>24</v>
      </c>
      <c r="K14" s="157">
        <v>17</v>
      </c>
      <c r="L14" s="158">
        <v>17</v>
      </c>
      <c r="M14" s="350" t="s">
        <v>268</v>
      </c>
      <c r="N14" s="223" t="s">
        <v>9</v>
      </c>
    </row>
    <row r="15" spans="1:14" s="12" customFormat="1" ht="24">
      <c r="A15" s="74" t="s">
        <v>10</v>
      </c>
      <c r="B15" s="356" t="s">
        <v>100</v>
      </c>
      <c r="C15" s="686">
        <v>106</v>
      </c>
      <c r="D15" s="686"/>
      <c r="E15" s="155">
        <v>103</v>
      </c>
      <c r="F15" s="156">
        <v>0</v>
      </c>
      <c r="G15" s="156">
        <v>0</v>
      </c>
      <c r="H15" s="156">
        <v>1</v>
      </c>
      <c r="I15" s="156">
        <v>9</v>
      </c>
      <c r="J15" s="156">
        <v>3</v>
      </c>
      <c r="K15" s="157">
        <v>0</v>
      </c>
      <c r="L15" s="158">
        <v>2</v>
      </c>
      <c r="M15" s="350" t="s">
        <v>269</v>
      </c>
      <c r="N15" s="223" t="s">
        <v>10</v>
      </c>
    </row>
    <row r="16" spans="1:14" s="12" customFormat="1" ht="60.75">
      <c r="A16" s="74" t="s">
        <v>11</v>
      </c>
      <c r="B16" s="356" t="s">
        <v>25</v>
      </c>
      <c r="C16" s="686">
        <v>91</v>
      </c>
      <c r="D16" s="686"/>
      <c r="E16" s="155">
        <v>65</v>
      </c>
      <c r="F16" s="156">
        <v>5</v>
      </c>
      <c r="G16" s="156">
        <v>0</v>
      </c>
      <c r="H16" s="156">
        <v>2</v>
      </c>
      <c r="I16" s="156">
        <v>3</v>
      </c>
      <c r="J16" s="156">
        <v>1</v>
      </c>
      <c r="K16" s="157">
        <v>2</v>
      </c>
      <c r="L16" s="158">
        <v>6</v>
      </c>
      <c r="M16" s="350" t="s">
        <v>415</v>
      </c>
      <c r="N16" s="223" t="s">
        <v>11</v>
      </c>
    </row>
    <row r="17" spans="1:14" s="12" customFormat="1" ht="24">
      <c r="A17" s="74" t="s">
        <v>12</v>
      </c>
      <c r="B17" s="356" t="s">
        <v>26</v>
      </c>
      <c r="C17" s="686">
        <v>62</v>
      </c>
      <c r="D17" s="686"/>
      <c r="E17" s="155">
        <v>58</v>
      </c>
      <c r="F17" s="156">
        <v>3</v>
      </c>
      <c r="G17" s="156">
        <v>1</v>
      </c>
      <c r="H17" s="156">
        <v>2</v>
      </c>
      <c r="I17" s="156">
        <v>12</v>
      </c>
      <c r="J17" s="156">
        <v>3</v>
      </c>
      <c r="K17" s="157">
        <v>0</v>
      </c>
      <c r="L17" s="158">
        <v>8</v>
      </c>
      <c r="M17" s="350" t="s">
        <v>270</v>
      </c>
      <c r="N17" s="223" t="s">
        <v>12</v>
      </c>
    </row>
    <row r="18" spans="1:14" s="12" customFormat="1" ht="24">
      <c r="A18" s="93" t="s">
        <v>13</v>
      </c>
      <c r="B18" s="358" t="s">
        <v>27</v>
      </c>
      <c r="C18" s="686">
        <v>68</v>
      </c>
      <c r="D18" s="686"/>
      <c r="E18" s="155">
        <v>43</v>
      </c>
      <c r="F18" s="156">
        <v>2</v>
      </c>
      <c r="G18" s="156">
        <v>0</v>
      </c>
      <c r="H18" s="156">
        <v>3</v>
      </c>
      <c r="I18" s="156">
        <v>11</v>
      </c>
      <c r="J18" s="156">
        <v>0</v>
      </c>
      <c r="K18" s="157">
        <v>2</v>
      </c>
      <c r="L18" s="158">
        <v>11</v>
      </c>
      <c r="M18" s="352" t="s">
        <v>271</v>
      </c>
      <c r="N18" s="509" t="s">
        <v>13</v>
      </c>
    </row>
    <row r="19" spans="1:14" s="12" customFormat="1" ht="24">
      <c r="A19" s="74" t="s">
        <v>14</v>
      </c>
      <c r="B19" s="356" t="s">
        <v>28</v>
      </c>
      <c r="C19" s="686">
        <v>4</v>
      </c>
      <c r="D19" s="686"/>
      <c r="E19" s="155">
        <v>4</v>
      </c>
      <c r="F19" s="156">
        <v>2</v>
      </c>
      <c r="G19" s="156">
        <v>0</v>
      </c>
      <c r="H19" s="156">
        <v>0</v>
      </c>
      <c r="I19" s="156">
        <v>0</v>
      </c>
      <c r="J19" s="156">
        <v>0</v>
      </c>
      <c r="K19" s="157">
        <v>0</v>
      </c>
      <c r="L19" s="158">
        <v>0</v>
      </c>
      <c r="M19" s="350" t="s">
        <v>272</v>
      </c>
      <c r="N19" s="223" t="s">
        <v>14</v>
      </c>
    </row>
    <row r="20" spans="1:14" s="12" customFormat="1" ht="24">
      <c r="A20" s="74" t="s">
        <v>15</v>
      </c>
      <c r="B20" s="356" t="s">
        <v>29</v>
      </c>
      <c r="C20" s="686">
        <v>58</v>
      </c>
      <c r="D20" s="686"/>
      <c r="E20" s="155">
        <v>50</v>
      </c>
      <c r="F20" s="156">
        <v>5</v>
      </c>
      <c r="G20" s="156">
        <v>0</v>
      </c>
      <c r="H20" s="156">
        <v>1</v>
      </c>
      <c r="I20" s="156">
        <v>15</v>
      </c>
      <c r="J20" s="156">
        <v>4</v>
      </c>
      <c r="K20" s="157">
        <v>0</v>
      </c>
      <c r="L20" s="158">
        <v>9</v>
      </c>
      <c r="M20" s="350" t="s">
        <v>273</v>
      </c>
      <c r="N20" s="223" t="s">
        <v>15</v>
      </c>
    </row>
    <row r="21" spans="1:14" s="12" customFormat="1" ht="48">
      <c r="A21" s="288" t="s">
        <v>16</v>
      </c>
      <c r="B21" s="359" t="s">
        <v>30</v>
      </c>
      <c r="C21" s="712">
        <v>13</v>
      </c>
      <c r="D21" s="712"/>
      <c r="E21" s="165">
        <v>13</v>
      </c>
      <c r="F21" s="166">
        <v>1</v>
      </c>
      <c r="G21" s="166">
        <v>0</v>
      </c>
      <c r="H21" s="166">
        <v>1</v>
      </c>
      <c r="I21" s="166">
        <v>2</v>
      </c>
      <c r="J21" s="166">
        <v>0</v>
      </c>
      <c r="K21" s="269">
        <v>0</v>
      </c>
      <c r="L21" s="167">
        <v>5</v>
      </c>
      <c r="M21" s="353" t="s">
        <v>274</v>
      </c>
      <c r="N21" s="224" t="s">
        <v>16</v>
      </c>
    </row>
    <row r="22" spans="1:14" s="12" customFormat="1" ht="23.25">
      <c r="A22" s="678" t="s">
        <v>208</v>
      </c>
      <c r="B22" s="678"/>
      <c r="C22" s="678"/>
      <c r="D22" s="678"/>
      <c r="E22" s="678"/>
      <c r="F22" s="678"/>
      <c r="G22" s="678"/>
      <c r="H22" s="678"/>
      <c r="I22" s="678"/>
      <c r="J22" s="678"/>
      <c r="K22" s="678"/>
      <c r="L22" s="678"/>
      <c r="M22" s="678"/>
      <c r="N22" s="678"/>
    </row>
    <row r="23" spans="1:14" s="12" customFormat="1" ht="15">
      <c r="A23" s="679" t="s">
        <v>300</v>
      </c>
      <c r="B23" s="679"/>
      <c r="C23" s="679"/>
      <c r="D23" s="679"/>
      <c r="E23" s="679"/>
      <c r="F23" s="679"/>
      <c r="G23" s="679"/>
      <c r="H23" s="679"/>
      <c r="I23" s="679"/>
      <c r="J23" s="679"/>
      <c r="K23" s="679"/>
      <c r="L23" s="679"/>
      <c r="M23" s="679"/>
      <c r="N23" s="679"/>
    </row>
    <row r="24" spans="1:14" s="12" customFormat="1" ht="15">
      <c r="A24" s="679" t="s">
        <v>301</v>
      </c>
      <c r="B24" s="679"/>
      <c r="C24" s="679"/>
      <c r="D24" s="679"/>
      <c r="E24" s="679"/>
      <c r="F24" s="679"/>
      <c r="G24" s="679"/>
      <c r="H24" s="679"/>
      <c r="I24" s="679"/>
      <c r="J24" s="679"/>
      <c r="K24" s="679"/>
      <c r="L24" s="679"/>
      <c r="M24" s="679"/>
      <c r="N24" s="679"/>
    </row>
    <row r="25" spans="1:14" s="12" customFormat="1" ht="8.25" customHeight="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9"/>
    </row>
    <row r="26" spans="1:14" s="12" customFormat="1" ht="20.25">
      <c r="A26" s="704" t="s">
        <v>90</v>
      </c>
      <c r="B26" s="682" t="s">
        <v>95</v>
      </c>
      <c r="C26" s="683" t="s">
        <v>78</v>
      </c>
      <c r="D26" s="705"/>
      <c r="E26" s="687" t="s">
        <v>91</v>
      </c>
      <c r="F26" s="236" t="s">
        <v>77</v>
      </c>
      <c r="G26" s="236"/>
      <c r="H26" s="236"/>
      <c r="I26" s="236"/>
      <c r="J26" s="236"/>
      <c r="K26" s="689" t="s">
        <v>253</v>
      </c>
      <c r="L26" s="690"/>
      <c r="M26" s="685" t="s">
        <v>258</v>
      </c>
      <c r="N26" s="685" t="s">
        <v>259</v>
      </c>
    </row>
    <row r="27" spans="1:14" s="12" customFormat="1" ht="40.5">
      <c r="A27" s="704"/>
      <c r="B27" s="682"/>
      <c r="C27" s="706"/>
      <c r="D27" s="707"/>
      <c r="E27" s="688"/>
      <c r="F27" s="215" t="s">
        <v>61</v>
      </c>
      <c r="G27" s="217" t="s">
        <v>98</v>
      </c>
      <c r="H27" s="215" t="s">
        <v>62</v>
      </c>
      <c r="I27" s="217" t="s">
        <v>63</v>
      </c>
      <c r="J27" s="217" t="s">
        <v>64</v>
      </c>
      <c r="K27" s="217" t="s">
        <v>65</v>
      </c>
      <c r="L27" s="215" t="s">
        <v>106</v>
      </c>
      <c r="M27" s="691"/>
      <c r="N27" s="691"/>
    </row>
    <row r="28" spans="1:14" s="12" customFormat="1" ht="36">
      <c r="A28" s="704"/>
      <c r="B28" s="682"/>
      <c r="C28" s="696" t="s">
        <v>235</v>
      </c>
      <c r="D28" s="697"/>
      <c r="E28" s="219" t="s">
        <v>236</v>
      </c>
      <c r="F28" s="216" t="s">
        <v>237</v>
      </c>
      <c r="G28" s="218" t="s">
        <v>238</v>
      </c>
      <c r="H28" s="216" t="s">
        <v>239</v>
      </c>
      <c r="I28" s="218" t="s">
        <v>240</v>
      </c>
      <c r="J28" s="218" t="s">
        <v>376</v>
      </c>
      <c r="K28" s="218" t="s">
        <v>241</v>
      </c>
      <c r="L28" s="216" t="s">
        <v>242</v>
      </c>
      <c r="M28" s="692"/>
      <c r="N28" s="692"/>
    </row>
    <row r="29" spans="1:14" s="12" customFormat="1" ht="24">
      <c r="A29" s="209" t="s">
        <v>17</v>
      </c>
      <c r="B29" s="366" t="s">
        <v>31</v>
      </c>
      <c r="C29" s="708">
        <v>125</v>
      </c>
      <c r="D29" s="708"/>
      <c r="E29" s="344">
        <v>102</v>
      </c>
      <c r="F29" s="345">
        <v>11</v>
      </c>
      <c r="G29" s="345">
        <v>0</v>
      </c>
      <c r="H29" s="345">
        <v>4</v>
      </c>
      <c r="I29" s="345">
        <v>20</v>
      </c>
      <c r="J29" s="345">
        <v>1</v>
      </c>
      <c r="K29" s="346">
        <v>2</v>
      </c>
      <c r="L29" s="354">
        <v>8</v>
      </c>
      <c r="M29" s="362" t="s">
        <v>275</v>
      </c>
      <c r="N29" s="221" t="s">
        <v>17</v>
      </c>
    </row>
    <row r="30" spans="1:14" s="12" customFormat="1" ht="24">
      <c r="A30" s="74" t="s">
        <v>18</v>
      </c>
      <c r="B30" s="356" t="s">
        <v>32</v>
      </c>
      <c r="C30" s="686">
        <v>951</v>
      </c>
      <c r="D30" s="686"/>
      <c r="E30" s="155">
        <v>728</v>
      </c>
      <c r="F30" s="156">
        <v>88</v>
      </c>
      <c r="G30" s="156">
        <v>5</v>
      </c>
      <c r="H30" s="156">
        <v>32</v>
      </c>
      <c r="I30" s="156">
        <v>122</v>
      </c>
      <c r="J30" s="156">
        <v>17</v>
      </c>
      <c r="K30" s="157">
        <v>17</v>
      </c>
      <c r="L30" s="158">
        <v>50</v>
      </c>
      <c r="M30" s="350" t="s">
        <v>276</v>
      </c>
      <c r="N30" s="221" t="s">
        <v>18</v>
      </c>
    </row>
    <row r="31" spans="1:14" s="12" customFormat="1" ht="40.5">
      <c r="A31" s="74" t="s">
        <v>19</v>
      </c>
      <c r="B31" s="356" t="s">
        <v>110</v>
      </c>
      <c r="C31" s="686">
        <v>12</v>
      </c>
      <c r="D31" s="686"/>
      <c r="E31" s="155">
        <v>11</v>
      </c>
      <c r="F31" s="156">
        <v>0</v>
      </c>
      <c r="G31" s="156">
        <v>0</v>
      </c>
      <c r="H31" s="156">
        <v>2</v>
      </c>
      <c r="I31" s="156">
        <v>2</v>
      </c>
      <c r="J31" s="156">
        <v>0</v>
      </c>
      <c r="K31" s="157">
        <v>0</v>
      </c>
      <c r="L31" s="158">
        <v>0</v>
      </c>
      <c r="M31" s="350" t="s">
        <v>277</v>
      </c>
      <c r="N31" s="221" t="s">
        <v>19</v>
      </c>
    </row>
    <row r="32" spans="1:14" s="12" customFormat="1" ht="40.5">
      <c r="A32" s="74" t="s">
        <v>33</v>
      </c>
      <c r="B32" s="356" t="s">
        <v>42</v>
      </c>
      <c r="C32" s="686">
        <v>296</v>
      </c>
      <c r="D32" s="686"/>
      <c r="E32" s="155">
        <v>222</v>
      </c>
      <c r="F32" s="156">
        <v>10</v>
      </c>
      <c r="G32" s="156">
        <v>1</v>
      </c>
      <c r="H32" s="156">
        <v>17</v>
      </c>
      <c r="I32" s="156">
        <v>25</v>
      </c>
      <c r="J32" s="156">
        <v>16</v>
      </c>
      <c r="K32" s="157">
        <v>11</v>
      </c>
      <c r="L32" s="158">
        <v>48</v>
      </c>
      <c r="M32" s="350" t="s">
        <v>416</v>
      </c>
      <c r="N32" s="221" t="s">
        <v>33</v>
      </c>
    </row>
    <row r="33" spans="1:14" s="12" customFormat="1" ht="40.5">
      <c r="A33" s="74" t="s">
        <v>34</v>
      </c>
      <c r="B33" s="356" t="s">
        <v>43</v>
      </c>
      <c r="C33" s="686">
        <v>7</v>
      </c>
      <c r="D33" s="686"/>
      <c r="E33" s="155">
        <v>7</v>
      </c>
      <c r="F33" s="156">
        <v>0</v>
      </c>
      <c r="G33" s="156">
        <v>0</v>
      </c>
      <c r="H33" s="156">
        <v>0</v>
      </c>
      <c r="I33" s="156">
        <v>1</v>
      </c>
      <c r="J33" s="156">
        <v>0</v>
      </c>
      <c r="K33" s="156">
        <v>0</v>
      </c>
      <c r="L33" s="158">
        <v>3</v>
      </c>
      <c r="M33" s="363" t="s">
        <v>417</v>
      </c>
      <c r="N33" s="221" t="s">
        <v>34</v>
      </c>
    </row>
    <row r="34" spans="1:14" s="12" customFormat="1" ht="24">
      <c r="A34" s="74" t="s">
        <v>35</v>
      </c>
      <c r="B34" s="356" t="s">
        <v>101</v>
      </c>
      <c r="C34" s="686">
        <v>25</v>
      </c>
      <c r="D34" s="686"/>
      <c r="E34" s="155">
        <v>16</v>
      </c>
      <c r="F34" s="156">
        <v>1</v>
      </c>
      <c r="G34" s="156">
        <v>0</v>
      </c>
      <c r="H34" s="156">
        <v>1</v>
      </c>
      <c r="I34" s="156">
        <v>4</v>
      </c>
      <c r="J34" s="156">
        <v>0</v>
      </c>
      <c r="K34" s="156">
        <v>0</v>
      </c>
      <c r="L34" s="158">
        <v>4</v>
      </c>
      <c r="M34" s="363" t="s">
        <v>280</v>
      </c>
      <c r="N34" s="221" t="s">
        <v>35</v>
      </c>
    </row>
    <row r="35" spans="1:14" s="12" customFormat="1" ht="40.5">
      <c r="A35" s="74" t="s">
        <v>2</v>
      </c>
      <c r="B35" s="356" t="s">
        <v>44</v>
      </c>
      <c r="C35" s="686">
        <v>24</v>
      </c>
      <c r="D35" s="686"/>
      <c r="E35" s="155">
        <v>18</v>
      </c>
      <c r="F35" s="156">
        <v>3</v>
      </c>
      <c r="G35" s="156">
        <v>0</v>
      </c>
      <c r="H35" s="156">
        <v>0</v>
      </c>
      <c r="I35" s="156">
        <v>3</v>
      </c>
      <c r="J35" s="156">
        <v>0</v>
      </c>
      <c r="K35" s="156">
        <v>0</v>
      </c>
      <c r="L35" s="158">
        <v>2</v>
      </c>
      <c r="M35" s="363" t="s">
        <v>281</v>
      </c>
      <c r="N35" s="221" t="s">
        <v>2</v>
      </c>
    </row>
    <row r="36" spans="1:14" s="12" customFormat="1" ht="40.5">
      <c r="A36" s="74" t="s">
        <v>53</v>
      </c>
      <c r="B36" s="356" t="s">
        <v>102</v>
      </c>
      <c r="C36" s="686">
        <v>5</v>
      </c>
      <c r="D36" s="686"/>
      <c r="E36" s="155">
        <v>1</v>
      </c>
      <c r="F36" s="156">
        <v>1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8">
        <v>0</v>
      </c>
      <c r="M36" s="363" t="s">
        <v>282</v>
      </c>
      <c r="N36" s="221" t="s">
        <v>53</v>
      </c>
    </row>
    <row r="37" spans="1:14" s="12" customFormat="1" ht="20.25">
      <c r="A37" s="74" t="s">
        <v>36</v>
      </c>
      <c r="B37" s="356" t="s">
        <v>45</v>
      </c>
      <c r="C37" s="686">
        <v>472</v>
      </c>
      <c r="D37" s="686"/>
      <c r="E37" s="155">
        <v>369</v>
      </c>
      <c r="F37" s="156">
        <v>19</v>
      </c>
      <c r="G37" s="156">
        <v>4</v>
      </c>
      <c r="H37" s="156">
        <v>5</v>
      </c>
      <c r="I37" s="156">
        <v>143</v>
      </c>
      <c r="J37" s="156">
        <v>17</v>
      </c>
      <c r="K37" s="156">
        <v>52</v>
      </c>
      <c r="L37" s="158">
        <v>37</v>
      </c>
      <c r="M37" s="363" t="s">
        <v>283</v>
      </c>
      <c r="N37" s="221" t="s">
        <v>36</v>
      </c>
    </row>
    <row r="38" spans="1:14" s="12" customFormat="1" ht="20.25">
      <c r="A38" s="74" t="s">
        <v>37</v>
      </c>
      <c r="B38" s="356" t="s">
        <v>46</v>
      </c>
      <c r="C38" s="686">
        <v>41</v>
      </c>
      <c r="D38" s="686"/>
      <c r="E38" s="155">
        <v>34</v>
      </c>
      <c r="F38" s="156">
        <v>1</v>
      </c>
      <c r="G38" s="156">
        <v>2</v>
      </c>
      <c r="H38" s="156">
        <v>3</v>
      </c>
      <c r="I38" s="156">
        <v>3</v>
      </c>
      <c r="J38" s="156">
        <v>0</v>
      </c>
      <c r="K38" s="156">
        <v>0</v>
      </c>
      <c r="L38" s="158">
        <v>8</v>
      </c>
      <c r="M38" s="363" t="s">
        <v>284</v>
      </c>
      <c r="N38" s="221" t="s">
        <v>37</v>
      </c>
    </row>
    <row r="39" spans="1:14" s="12" customFormat="1" ht="24">
      <c r="A39" s="74" t="s">
        <v>38</v>
      </c>
      <c r="B39" s="356" t="s">
        <v>103</v>
      </c>
      <c r="C39" s="686">
        <v>29</v>
      </c>
      <c r="D39" s="686"/>
      <c r="E39" s="155">
        <v>19</v>
      </c>
      <c r="F39" s="156">
        <v>4</v>
      </c>
      <c r="G39" s="156">
        <v>0</v>
      </c>
      <c r="H39" s="156">
        <v>0</v>
      </c>
      <c r="I39" s="156">
        <v>1</v>
      </c>
      <c r="J39" s="156">
        <v>2</v>
      </c>
      <c r="K39" s="156">
        <v>0</v>
      </c>
      <c r="L39" s="158">
        <v>2</v>
      </c>
      <c r="M39" s="363" t="s">
        <v>285</v>
      </c>
      <c r="N39" s="221" t="s">
        <v>38</v>
      </c>
    </row>
    <row r="40" spans="1:14" s="168" customFormat="1" ht="40.5">
      <c r="A40" s="172" t="s">
        <v>54</v>
      </c>
      <c r="B40" s="357" t="s">
        <v>47</v>
      </c>
      <c r="C40" s="700">
        <v>11</v>
      </c>
      <c r="D40" s="700"/>
      <c r="E40" s="180">
        <v>7</v>
      </c>
      <c r="F40" s="181">
        <v>1</v>
      </c>
      <c r="G40" s="181">
        <v>1</v>
      </c>
      <c r="H40" s="181">
        <v>0</v>
      </c>
      <c r="I40" s="181">
        <v>1</v>
      </c>
      <c r="J40" s="181">
        <v>0</v>
      </c>
      <c r="K40" s="181">
        <v>0</v>
      </c>
      <c r="L40" s="182">
        <v>1</v>
      </c>
      <c r="M40" s="351" t="s">
        <v>418</v>
      </c>
      <c r="N40" s="511" t="s">
        <v>260</v>
      </c>
    </row>
    <row r="41" spans="1:14" s="168" customFormat="1" ht="24">
      <c r="A41" s="367" t="s">
        <v>39</v>
      </c>
      <c r="B41" s="359" t="s">
        <v>47</v>
      </c>
      <c r="C41" s="699">
        <v>11</v>
      </c>
      <c r="D41" s="699"/>
      <c r="E41" s="185">
        <v>7</v>
      </c>
      <c r="F41" s="361">
        <v>1</v>
      </c>
      <c r="G41" s="361">
        <v>1</v>
      </c>
      <c r="H41" s="361">
        <v>0</v>
      </c>
      <c r="I41" s="361">
        <v>1</v>
      </c>
      <c r="J41" s="361">
        <v>0</v>
      </c>
      <c r="K41" s="361">
        <v>0</v>
      </c>
      <c r="L41" s="365">
        <v>1</v>
      </c>
      <c r="M41" s="364" t="s">
        <v>418</v>
      </c>
      <c r="N41" s="512" t="s">
        <v>39</v>
      </c>
    </row>
    <row r="42" spans="1:14" s="12" customFormat="1" ht="23.25">
      <c r="A42" s="678" t="s">
        <v>208</v>
      </c>
      <c r="B42" s="678"/>
      <c r="C42" s="678"/>
      <c r="D42" s="678"/>
      <c r="E42" s="678"/>
      <c r="F42" s="678"/>
      <c r="G42" s="678"/>
      <c r="H42" s="678"/>
      <c r="I42" s="678"/>
      <c r="J42" s="678"/>
      <c r="K42" s="678"/>
      <c r="L42" s="678"/>
      <c r="M42" s="678"/>
      <c r="N42" s="678"/>
    </row>
    <row r="43" spans="1:14" s="12" customFormat="1" ht="15">
      <c r="A43" s="679" t="s">
        <v>300</v>
      </c>
      <c r="B43" s="679"/>
      <c r="C43" s="679"/>
      <c r="D43" s="679"/>
      <c r="E43" s="679"/>
      <c r="F43" s="679"/>
      <c r="G43" s="679"/>
      <c r="H43" s="679"/>
      <c r="I43" s="679"/>
      <c r="J43" s="679"/>
      <c r="K43" s="679"/>
      <c r="L43" s="679"/>
      <c r="M43" s="679"/>
      <c r="N43" s="679"/>
    </row>
    <row r="44" spans="1:14" s="12" customFormat="1" ht="15">
      <c r="A44" s="679" t="s">
        <v>301</v>
      </c>
      <c r="B44" s="679"/>
      <c r="C44" s="679"/>
      <c r="D44" s="679"/>
      <c r="E44" s="679"/>
      <c r="F44" s="679"/>
      <c r="G44" s="679"/>
      <c r="H44" s="679"/>
      <c r="I44" s="679"/>
      <c r="J44" s="679"/>
      <c r="K44" s="679"/>
      <c r="L44" s="679"/>
      <c r="M44" s="679"/>
      <c r="N44" s="679"/>
    </row>
    <row r="45" spans="1:14" s="12" customFormat="1" ht="8.25" customHeight="1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9"/>
    </row>
    <row r="46" spans="1:14" s="12" customFormat="1" ht="20.25">
      <c r="A46" s="704" t="s">
        <v>90</v>
      </c>
      <c r="B46" s="682" t="s">
        <v>95</v>
      </c>
      <c r="C46" s="683" t="s">
        <v>78</v>
      </c>
      <c r="D46" s="705"/>
      <c r="E46" s="687" t="s">
        <v>91</v>
      </c>
      <c r="F46" s="236" t="s">
        <v>77</v>
      </c>
      <c r="G46" s="236"/>
      <c r="H46" s="236"/>
      <c r="I46" s="236"/>
      <c r="J46" s="236"/>
      <c r="K46" s="689" t="s">
        <v>253</v>
      </c>
      <c r="L46" s="690"/>
      <c r="M46" s="685" t="s">
        <v>258</v>
      </c>
      <c r="N46" s="693" t="s">
        <v>259</v>
      </c>
    </row>
    <row r="47" spans="1:14" s="12" customFormat="1" ht="40.5">
      <c r="A47" s="704"/>
      <c r="B47" s="682"/>
      <c r="C47" s="706"/>
      <c r="D47" s="707"/>
      <c r="E47" s="688"/>
      <c r="F47" s="215" t="s">
        <v>61</v>
      </c>
      <c r="G47" s="217" t="s">
        <v>98</v>
      </c>
      <c r="H47" s="215" t="s">
        <v>62</v>
      </c>
      <c r="I47" s="217" t="s">
        <v>63</v>
      </c>
      <c r="J47" s="217" t="s">
        <v>64</v>
      </c>
      <c r="K47" s="217" t="s">
        <v>65</v>
      </c>
      <c r="L47" s="215" t="s">
        <v>106</v>
      </c>
      <c r="M47" s="691"/>
      <c r="N47" s="694"/>
    </row>
    <row r="48" spans="1:14" s="12" customFormat="1" ht="36">
      <c r="A48" s="704"/>
      <c r="B48" s="682"/>
      <c r="C48" s="696" t="s">
        <v>235</v>
      </c>
      <c r="D48" s="697"/>
      <c r="E48" s="219" t="s">
        <v>236</v>
      </c>
      <c r="F48" s="216" t="s">
        <v>237</v>
      </c>
      <c r="G48" s="218" t="s">
        <v>238</v>
      </c>
      <c r="H48" s="216" t="s">
        <v>239</v>
      </c>
      <c r="I48" s="218" t="s">
        <v>240</v>
      </c>
      <c r="J48" s="218" t="s">
        <v>376</v>
      </c>
      <c r="K48" s="218" t="s">
        <v>241</v>
      </c>
      <c r="L48" s="216" t="s">
        <v>242</v>
      </c>
      <c r="M48" s="692"/>
      <c r="N48" s="695"/>
    </row>
    <row r="49" spans="1:14" s="168" customFormat="1" ht="40.5">
      <c r="A49" s="169" t="s">
        <v>55</v>
      </c>
      <c r="B49" s="73" t="s">
        <v>220</v>
      </c>
      <c r="C49" s="701">
        <v>33</v>
      </c>
      <c r="D49" s="702"/>
      <c r="E49" s="177">
        <v>17</v>
      </c>
      <c r="F49" s="178">
        <v>3</v>
      </c>
      <c r="G49" s="178">
        <v>0</v>
      </c>
      <c r="H49" s="178">
        <v>0</v>
      </c>
      <c r="I49" s="178">
        <v>3</v>
      </c>
      <c r="J49" s="178">
        <v>0</v>
      </c>
      <c r="K49" s="178">
        <v>0</v>
      </c>
      <c r="L49" s="179">
        <v>6</v>
      </c>
      <c r="M49" s="337" t="s">
        <v>366</v>
      </c>
      <c r="N49" s="338" t="s">
        <v>262</v>
      </c>
    </row>
    <row r="50" spans="1:14" s="168" customFormat="1" ht="24">
      <c r="A50" s="170" t="s">
        <v>40</v>
      </c>
      <c r="B50" s="32" t="s">
        <v>48</v>
      </c>
      <c r="C50" s="703">
        <v>19</v>
      </c>
      <c r="D50" s="700"/>
      <c r="E50" s="180">
        <v>6</v>
      </c>
      <c r="F50" s="181">
        <v>0</v>
      </c>
      <c r="G50" s="181">
        <v>0</v>
      </c>
      <c r="H50" s="181">
        <v>0</v>
      </c>
      <c r="I50" s="181">
        <v>0</v>
      </c>
      <c r="J50" s="181">
        <v>0</v>
      </c>
      <c r="K50" s="181">
        <v>0</v>
      </c>
      <c r="L50" s="182">
        <v>5</v>
      </c>
      <c r="M50" s="164" t="s">
        <v>286</v>
      </c>
      <c r="N50" s="171" t="s">
        <v>40</v>
      </c>
    </row>
    <row r="51" spans="1:14" s="168" customFormat="1" ht="20.25">
      <c r="A51" s="170" t="s">
        <v>56</v>
      </c>
      <c r="B51" s="32" t="s">
        <v>57</v>
      </c>
      <c r="C51" s="703">
        <v>1</v>
      </c>
      <c r="D51" s="700"/>
      <c r="E51" s="180">
        <v>1</v>
      </c>
      <c r="F51" s="181">
        <v>0</v>
      </c>
      <c r="G51" s="181">
        <v>0</v>
      </c>
      <c r="H51" s="181">
        <v>0</v>
      </c>
      <c r="I51" s="181">
        <v>0</v>
      </c>
      <c r="J51" s="181">
        <v>0</v>
      </c>
      <c r="K51" s="181">
        <v>0</v>
      </c>
      <c r="L51" s="182">
        <v>1</v>
      </c>
      <c r="M51" s="164" t="s">
        <v>287</v>
      </c>
      <c r="N51" s="171" t="s">
        <v>56</v>
      </c>
    </row>
    <row r="52" spans="1:14" s="168" customFormat="1" ht="40.5">
      <c r="A52" s="170" t="s">
        <v>41</v>
      </c>
      <c r="B52" s="32" t="s">
        <v>49</v>
      </c>
      <c r="C52" s="703">
        <v>12</v>
      </c>
      <c r="D52" s="700"/>
      <c r="E52" s="180">
        <v>9</v>
      </c>
      <c r="F52" s="181">
        <v>3</v>
      </c>
      <c r="G52" s="181">
        <v>0</v>
      </c>
      <c r="H52" s="181">
        <v>0</v>
      </c>
      <c r="I52" s="181">
        <v>2</v>
      </c>
      <c r="J52" s="181">
        <v>0</v>
      </c>
      <c r="K52" s="181">
        <v>0</v>
      </c>
      <c r="L52" s="182">
        <v>0</v>
      </c>
      <c r="M52" s="164" t="s">
        <v>288</v>
      </c>
      <c r="N52" s="171" t="s">
        <v>41</v>
      </c>
    </row>
    <row r="53" spans="1:14" s="168" customFormat="1" ht="40.5">
      <c r="A53" s="170" t="s">
        <v>58</v>
      </c>
      <c r="B53" s="32" t="s">
        <v>59</v>
      </c>
      <c r="C53" s="703">
        <v>1</v>
      </c>
      <c r="D53" s="700"/>
      <c r="E53" s="180">
        <v>1</v>
      </c>
      <c r="F53" s="183">
        <v>0</v>
      </c>
      <c r="G53" s="183">
        <v>0</v>
      </c>
      <c r="H53" s="183">
        <v>0</v>
      </c>
      <c r="I53" s="183">
        <v>1</v>
      </c>
      <c r="J53" s="183">
        <v>0</v>
      </c>
      <c r="K53" s="183">
        <v>0</v>
      </c>
      <c r="L53" s="184">
        <v>0</v>
      </c>
      <c r="M53" s="164" t="s">
        <v>289</v>
      </c>
      <c r="N53" s="171" t="s">
        <v>58</v>
      </c>
    </row>
    <row r="54" spans="1:14" s="168" customFormat="1" ht="12">
      <c r="A54" s="173"/>
      <c r="B54" s="174" t="s">
        <v>0</v>
      </c>
      <c r="C54" s="698">
        <v>3742</v>
      </c>
      <c r="D54" s="699"/>
      <c r="E54" s="185">
        <v>2993</v>
      </c>
      <c r="F54" s="185">
        <v>299</v>
      </c>
      <c r="G54" s="185">
        <v>37</v>
      </c>
      <c r="H54" s="185">
        <v>171</v>
      </c>
      <c r="I54" s="185">
        <v>632</v>
      </c>
      <c r="J54" s="185">
        <v>111</v>
      </c>
      <c r="K54" s="185">
        <v>117</v>
      </c>
      <c r="L54" s="186">
        <v>340</v>
      </c>
      <c r="M54" s="339" t="s">
        <v>290</v>
      </c>
      <c r="N54" s="340"/>
    </row>
    <row r="55" spans="1:14" s="12" customFormat="1" ht="23.25">
      <c r="A55" s="678" t="s">
        <v>208</v>
      </c>
      <c r="B55" s="678"/>
      <c r="C55" s="678"/>
      <c r="D55" s="678"/>
      <c r="E55" s="678"/>
      <c r="F55" s="678"/>
      <c r="G55" s="678"/>
      <c r="H55" s="678"/>
      <c r="I55" s="678"/>
      <c r="J55" s="678"/>
      <c r="K55" s="678"/>
      <c r="L55" s="678"/>
      <c r="M55" s="678"/>
      <c r="N55" s="678"/>
    </row>
    <row r="56" spans="1:14" s="12" customFormat="1" ht="15">
      <c r="A56" s="679" t="s">
        <v>300</v>
      </c>
      <c r="B56" s="679"/>
      <c r="C56" s="679"/>
      <c r="D56" s="679"/>
      <c r="E56" s="679"/>
      <c r="F56" s="679"/>
      <c r="G56" s="679"/>
      <c r="H56" s="679"/>
      <c r="I56" s="679"/>
      <c r="J56" s="679"/>
      <c r="K56" s="679"/>
      <c r="L56" s="679"/>
      <c r="M56" s="679"/>
      <c r="N56" s="679"/>
    </row>
    <row r="57" spans="1:14" s="12" customFormat="1" ht="15">
      <c r="A57" s="679" t="s">
        <v>301</v>
      </c>
      <c r="B57" s="679"/>
      <c r="C57" s="679"/>
      <c r="D57" s="679"/>
      <c r="E57" s="679"/>
      <c r="F57" s="679"/>
      <c r="G57" s="679"/>
      <c r="H57" s="679"/>
      <c r="I57" s="679"/>
      <c r="J57" s="679"/>
      <c r="K57" s="679"/>
      <c r="L57" s="679"/>
      <c r="M57" s="679"/>
      <c r="N57" s="679"/>
    </row>
    <row r="58" spans="1:14" ht="6.75" customHeight="1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9"/>
    </row>
    <row r="59" spans="1:14" ht="15.95" customHeight="1">
      <c r="A59" s="680" t="s">
        <v>90</v>
      </c>
      <c r="B59" s="680" t="s">
        <v>95</v>
      </c>
      <c r="C59" s="232" t="s">
        <v>77</v>
      </c>
      <c r="D59" s="153"/>
      <c r="E59" s="153"/>
      <c r="F59" s="153"/>
      <c r="G59" s="153"/>
      <c r="H59" s="153"/>
      <c r="I59" s="153"/>
      <c r="J59" s="153"/>
      <c r="K59" s="153"/>
      <c r="L59" s="154" t="s">
        <v>253</v>
      </c>
      <c r="M59" s="684" t="s">
        <v>258</v>
      </c>
      <c r="N59" s="684" t="s">
        <v>259</v>
      </c>
    </row>
    <row r="60" spans="1:14" s="12" customFormat="1" ht="20.25">
      <c r="A60" s="680"/>
      <c r="B60" s="682"/>
      <c r="C60" s="187" t="s">
        <v>67</v>
      </c>
      <c r="D60" s="230" t="s">
        <v>68</v>
      </c>
      <c r="E60" s="187" t="s">
        <v>69</v>
      </c>
      <c r="F60" s="187" t="s">
        <v>70</v>
      </c>
      <c r="G60" s="189" t="s">
        <v>71</v>
      </c>
      <c r="H60" s="188" t="s">
        <v>72</v>
      </c>
      <c r="I60" s="188" t="s">
        <v>73</v>
      </c>
      <c r="J60" s="188" t="s">
        <v>92</v>
      </c>
      <c r="K60" s="188" t="s">
        <v>93</v>
      </c>
      <c r="L60" s="188" t="s">
        <v>76</v>
      </c>
      <c r="M60" s="684"/>
      <c r="N60" s="684"/>
    </row>
    <row r="61" spans="1:14" s="12" customFormat="1" ht="24">
      <c r="A61" s="680"/>
      <c r="B61" s="682"/>
      <c r="C61" s="233" t="s">
        <v>243</v>
      </c>
      <c r="D61" s="234" t="s">
        <v>244</v>
      </c>
      <c r="E61" s="228" t="s">
        <v>245</v>
      </c>
      <c r="F61" s="228" t="s">
        <v>246</v>
      </c>
      <c r="G61" s="235" t="s">
        <v>247</v>
      </c>
      <c r="H61" s="228" t="s">
        <v>248</v>
      </c>
      <c r="I61" s="228" t="s">
        <v>249</v>
      </c>
      <c r="J61" s="228" t="s">
        <v>250</v>
      </c>
      <c r="K61" s="228" t="s">
        <v>251</v>
      </c>
      <c r="L61" s="228" t="s">
        <v>252</v>
      </c>
      <c r="M61" s="684"/>
      <c r="N61" s="684"/>
    </row>
    <row r="62" spans="1:14" s="12" customFormat="1" ht="20.25">
      <c r="A62" s="72" t="s">
        <v>4</v>
      </c>
      <c r="B62" s="368" t="s">
        <v>99</v>
      </c>
      <c r="C62" s="369">
        <v>0</v>
      </c>
      <c r="D62" s="194">
        <v>6</v>
      </c>
      <c r="E62" s="194">
        <v>9</v>
      </c>
      <c r="F62" s="194">
        <v>80</v>
      </c>
      <c r="G62" s="195">
        <v>3</v>
      </c>
      <c r="H62" s="194">
        <v>0</v>
      </c>
      <c r="I62" s="194">
        <v>3</v>
      </c>
      <c r="J62" s="194">
        <v>0</v>
      </c>
      <c r="K62" s="194">
        <v>0</v>
      </c>
      <c r="L62" s="196">
        <v>0</v>
      </c>
      <c r="M62" s="337" t="s">
        <v>254</v>
      </c>
      <c r="N62" s="152" t="s">
        <v>255</v>
      </c>
    </row>
    <row r="63" spans="1:14" ht="24">
      <c r="A63" s="74" t="s">
        <v>6</v>
      </c>
      <c r="B63" s="191" t="s">
        <v>5</v>
      </c>
      <c r="C63" s="197">
        <v>0</v>
      </c>
      <c r="D63" s="198">
        <v>6</v>
      </c>
      <c r="E63" s="198">
        <v>9</v>
      </c>
      <c r="F63" s="198">
        <v>80</v>
      </c>
      <c r="G63" s="175">
        <v>3</v>
      </c>
      <c r="H63" s="198">
        <v>0</v>
      </c>
      <c r="I63" s="198">
        <v>3</v>
      </c>
      <c r="J63" s="198">
        <v>0</v>
      </c>
      <c r="K63" s="198">
        <v>0</v>
      </c>
      <c r="L63" s="199">
        <v>0</v>
      </c>
      <c r="M63" s="159" t="s">
        <v>414</v>
      </c>
      <c r="N63" s="160" t="s">
        <v>6</v>
      </c>
    </row>
    <row r="64" spans="1:14" ht="20.25">
      <c r="A64" s="75" t="s">
        <v>52</v>
      </c>
      <c r="B64" s="190" t="s">
        <v>20</v>
      </c>
      <c r="C64" s="200">
        <v>29</v>
      </c>
      <c r="D64" s="201">
        <v>114</v>
      </c>
      <c r="E64" s="201">
        <v>333</v>
      </c>
      <c r="F64" s="201">
        <v>707</v>
      </c>
      <c r="G64" s="202">
        <v>726</v>
      </c>
      <c r="H64" s="201">
        <v>128</v>
      </c>
      <c r="I64" s="201">
        <v>317</v>
      </c>
      <c r="J64" s="201">
        <v>94</v>
      </c>
      <c r="K64" s="201">
        <v>116</v>
      </c>
      <c r="L64" s="203">
        <v>71</v>
      </c>
      <c r="M64" s="176" t="s">
        <v>256</v>
      </c>
      <c r="N64" s="151" t="s">
        <v>257</v>
      </c>
    </row>
    <row r="65" spans="1:14" ht="20.25">
      <c r="A65" s="74" t="s">
        <v>7</v>
      </c>
      <c r="B65" s="191" t="s">
        <v>21</v>
      </c>
      <c r="C65" s="200">
        <v>14</v>
      </c>
      <c r="D65" s="201">
        <v>33</v>
      </c>
      <c r="E65" s="201">
        <v>36</v>
      </c>
      <c r="F65" s="201">
        <v>97</v>
      </c>
      <c r="G65" s="204">
        <v>128</v>
      </c>
      <c r="H65" s="201">
        <v>11</v>
      </c>
      <c r="I65" s="201">
        <v>56</v>
      </c>
      <c r="J65" s="201">
        <v>26</v>
      </c>
      <c r="K65" s="201">
        <v>18</v>
      </c>
      <c r="L65" s="203">
        <v>17</v>
      </c>
      <c r="M65" s="159" t="s">
        <v>264</v>
      </c>
      <c r="N65" s="160" t="s">
        <v>7</v>
      </c>
    </row>
    <row r="66" spans="1:14" ht="20.25">
      <c r="A66" s="74" t="s">
        <v>3</v>
      </c>
      <c r="B66" s="191" t="s">
        <v>22</v>
      </c>
      <c r="C66" s="200">
        <v>3</v>
      </c>
      <c r="D66" s="201">
        <v>1</v>
      </c>
      <c r="E66" s="201">
        <v>2</v>
      </c>
      <c r="F66" s="201">
        <v>4</v>
      </c>
      <c r="G66" s="204">
        <v>5</v>
      </c>
      <c r="H66" s="201">
        <v>0</v>
      </c>
      <c r="I66" s="201">
        <v>2</v>
      </c>
      <c r="J66" s="201">
        <v>0</v>
      </c>
      <c r="K66" s="201">
        <v>2</v>
      </c>
      <c r="L66" s="203">
        <v>1</v>
      </c>
      <c r="M66" s="159" t="s">
        <v>265</v>
      </c>
      <c r="N66" s="160" t="s">
        <v>3</v>
      </c>
    </row>
    <row r="67" spans="1:14" ht="24">
      <c r="A67" s="74" t="s">
        <v>50</v>
      </c>
      <c r="B67" s="191" t="s">
        <v>51</v>
      </c>
      <c r="C67" s="200">
        <v>0</v>
      </c>
      <c r="D67" s="201">
        <v>1</v>
      </c>
      <c r="E67" s="201">
        <v>1</v>
      </c>
      <c r="F67" s="201">
        <v>1</v>
      </c>
      <c r="G67" s="204">
        <v>0</v>
      </c>
      <c r="H67" s="201">
        <v>0</v>
      </c>
      <c r="I67" s="201">
        <v>0</v>
      </c>
      <c r="J67" s="201">
        <v>0</v>
      </c>
      <c r="K67" s="201">
        <v>0</v>
      </c>
      <c r="L67" s="203">
        <v>0</v>
      </c>
      <c r="M67" s="159" t="s">
        <v>266</v>
      </c>
      <c r="N67" s="160" t="s">
        <v>50</v>
      </c>
    </row>
    <row r="68" spans="1:14" ht="20.25">
      <c r="A68" s="74" t="s">
        <v>8</v>
      </c>
      <c r="B68" s="191" t="s">
        <v>23</v>
      </c>
      <c r="C68" s="200">
        <v>0</v>
      </c>
      <c r="D68" s="201">
        <v>1</v>
      </c>
      <c r="E68" s="201">
        <v>2</v>
      </c>
      <c r="F68" s="201">
        <v>14</v>
      </c>
      <c r="G68" s="204">
        <v>7</v>
      </c>
      <c r="H68" s="201">
        <v>3</v>
      </c>
      <c r="I68" s="201">
        <v>4</v>
      </c>
      <c r="J68" s="201">
        <v>0</v>
      </c>
      <c r="K68" s="201">
        <v>0</v>
      </c>
      <c r="L68" s="203">
        <v>0</v>
      </c>
      <c r="M68" s="159" t="s">
        <v>267</v>
      </c>
      <c r="N68" s="160" t="s">
        <v>8</v>
      </c>
    </row>
    <row r="69" spans="1:14" ht="24">
      <c r="A69" s="74" t="s">
        <v>9</v>
      </c>
      <c r="B69" s="191" t="s">
        <v>24</v>
      </c>
      <c r="C69" s="200">
        <v>2</v>
      </c>
      <c r="D69" s="201">
        <v>14</v>
      </c>
      <c r="E69" s="201">
        <v>23</v>
      </c>
      <c r="F69" s="201">
        <v>43</v>
      </c>
      <c r="G69" s="204">
        <v>60</v>
      </c>
      <c r="H69" s="201">
        <v>11</v>
      </c>
      <c r="I69" s="201">
        <v>42</v>
      </c>
      <c r="J69" s="201">
        <v>1</v>
      </c>
      <c r="K69" s="201">
        <v>1</v>
      </c>
      <c r="L69" s="203">
        <v>5</v>
      </c>
      <c r="M69" s="159" t="s">
        <v>268</v>
      </c>
      <c r="N69" s="160" t="s">
        <v>9</v>
      </c>
    </row>
    <row r="70" spans="1:14" ht="24">
      <c r="A70" s="74" t="s">
        <v>10</v>
      </c>
      <c r="B70" s="191" t="s">
        <v>100</v>
      </c>
      <c r="C70" s="200">
        <v>0</v>
      </c>
      <c r="D70" s="201">
        <v>0</v>
      </c>
      <c r="E70" s="201">
        <v>0</v>
      </c>
      <c r="F70" s="201">
        <v>88</v>
      </c>
      <c r="G70" s="204">
        <v>3</v>
      </c>
      <c r="H70" s="201">
        <v>0</v>
      </c>
      <c r="I70" s="201">
        <v>1</v>
      </c>
      <c r="J70" s="201">
        <v>2</v>
      </c>
      <c r="K70" s="201">
        <v>0</v>
      </c>
      <c r="L70" s="203">
        <v>0</v>
      </c>
      <c r="M70" s="159" t="s">
        <v>269</v>
      </c>
      <c r="N70" s="160" t="s">
        <v>10</v>
      </c>
    </row>
    <row r="71" spans="1:14" ht="60.75">
      <c r="A71" s="74" t="s">
        <v>11</v>
      </c>
      <c r="B71" s="191" t="s">
        <v>25</v>
      </c>
      <c r="C71" s="200">
        <v>0</v>
      </c>
      <c r="D71" s="201">
        <v>0</v>
      </c>
      <c r="E71" s="201">
        <v>29</v>
      </c>
      <c r="F71" s="201">
        <v>17</v>
      </c>
      <c r="G71" s="204">
        <v>26</v>
      </c>
      <c r="H71" s="201">
        <v>8</v>
      </c>
      <c r="I71" s="201">
        <v>8</v>
      </c>
      <c r="J71" s="201">
        <v>4</v>
      </c>
      <c r="K71" s="201">
        <v>3</v>
      </c>
      <c r="L71" s="203">
        <v>3</v>
      </c>
      <c r="M71" s="159" t="s">
        <v>415</v>
      </c>
      <c r="N71" s="160" t="s">
        <v>11</v>
      </c>
    </row>
    <row r="72" spans="1:14" ht="24">
      <c r="A72" s="74" t="s">
        <v>12</v>
      </c>
      <c r="B72" s="191" t="s">
        <v>26</v>
      </c>
      <c r="C72" s="200">
        <v>1</v>
      </c>
      <c r="D72" s="201">
        <v>3</v>
      </c>
      <c r="E72" s="201">
        <v>5</v>
      </c>
      <c r="F72" s="201">
        <v>20</v>
      </c>
      <c r="G72" s="204">
        <v>4</v>
      </c>
      <c r="H72" s="201">
        <v>1</v>
      </c>
      <c r="I72" s="201">
        <v>2</v>
      </c>
      <c r="J72" s="201">
        <v>1</v>
      </c>
      <c r="K72" s="201">
        <v>0</v>
      </c>
      <c r="L72" s="203">
        <v>0</v>
      </c>
      <c r="M72" s="159" t="s">
        <v>270</v>
      </c>
      <c r="N72" s="160" t="s">
        <v>12</v>
      </c>
    </row>
    <row r="73" spans="1:14" ht="24">
      <c r="A73" s="93" t="s">
        <v>13</v>
      </c>
      <c r="B73" s="192" t="s">
        <v>27</v>
      </c>
      <c r="C73" s="200">
        <v>0</v>
      </c>
      <c r="D73" s="201">
        <v>6</v>
      </c>
      <c r="E73" s="201">
        <v>5</v>
      </c>
      <c r="F73" s="201">
        <v>3</v>
      </c>
      <c r="G73" s="204">
        <v>25</v>
      </c>
      <c r="H73" s="201">
        <v>3</v>
      </c>
      <c r="I73" s="201">
        <v>19</v>
      </c>
      <c r="J73" s="201">
        <v>0</v>
      </c>
      <c r="K73" s="201">
        <v>2</v>
      </c>
      <c r="L73" s="203">
        <v>1</v>
      </c>
      <c r="M73" s="324" t="s">
        <v>271</v>
      </c>
      <c r="N73" s="510" t="s">
        <v>13</v>
      </c>
    </row>
    <row r="74" spans="1:14" ht="24">
      <c r="A74" s="74" t="s">
        <v>14</v>
      </c>
      <c r="B74" s="191" t="s">
        <v>28</v>
      </c>
      <c r="C74" s="200">
        <v>0</v>
      </c>
      <c r="D74" s="201">
        <v>0</v>
      </c>
      <c r="E74" s="201">
        <v>0</v>
      </c>
      <c r="F74" s="201">
        <v>2</v>
      </c>
      <c r="G74" s="204">
        <v>0</v>
      </c>
      <c r="H74" s="201">
        <v>0</v>
      </c>
      <c r="I74" s="201">
        <v>0</v>
      </c>
      <c r="J74" s="201">
        <v>0</v>
      </c>
      <c r="K74" s="201">
        <v>0</v>
      </c>
      <c r="L74" s="203">
        <v>0</v>
      </c>
      <c r="M74" s="159" t="s">
        <v>272</v>
      </c>
      <c r="N74" s="160" t="s">
        <v>14</v>
      </c>
    </row>
    <row r="75" spans="1:14" ht="24">
      <c r="A75" s="74" t="s">
        <v>15</v>
      </c>
      <c r="B75" s="191" t="s">
        <v>29</v>
      </c>
      <c r="C75" s="200">
        <v>0</v>
      </c>
      <c r="D75" s="201">
        <v>2</v>
      </c>
      <c r="E75" s="201">
        <v>6</v>
      </c>
      <c r="F75" s="201">
        <v>8</v>
      </c>
      <c r="G75" s="204">
        <v>8</v>
      </c>
      <c r="H75" s="201">
        <v>4</v>
      </c>
      <c r="I75" s="201">
        <v>1</v>
      </c>
      <c r="J75" s="201">
        <v>1</v>
      </c>
      <c r="K75" s="201">
        <v>1</v>
      </c>
      <c r="L75" s="203">
        <v>1</v>
      </c>
      <c r="M75" s="159" t="s">
        <v>273</v>
      </c>
      <c r="N75" s="160" t="s">
        <v>15</v>
      </c>
    </row>
    <row r="76" spans="1:14" ht="48">
      <c r="A76" s="31" t="s">
        <v>16</v>
      </c>
      <c r="B76" s="191" t="s">
        <v>30</v>
      </c>
      <c r="C76" s="200">
        <v>0</v>
      </c>
      <c r="D76" s="201">
        <v>0</v>
      </c>
      <c r="E76" s="201">
        <v>1</v>
      </c>
      <c r="F76" s="201">
        <v>3</v>
      </c>
      <c r="G76" s="204">
        <v>0</v>
      </c>
      <c r="H76" s="201">
        <v>0</v>
      </c>
      <c r="I76" s="201">
        <v>0</v>
      </c>
      <c r="J76" s="201">
        <v>0</v>
      </c>
      <c r="K76" s="201">
        <v>0</v>
      </c>
      <c r="L76" s="203">
        <v>0</v>
      </c>
      <c r="M76" s="159" t="s">
        <v>274</v>
      </c>
      <c r="N76" s="161" t="s">
        <v>16</v>
      </c>
    </row>
    <row r="77" spans="1:14" ht="24">
      <c r="A77" s="76" t="s">
        <v>17</v>
      </c>
      <c r="B77" s="193" t="s">
        <v>31</v>
      </c>
      <c r="C77" s="205">
        <v>0</v>
      </c>
      <c r="D77" s="206">
        <v>1</v>
      </c>
      <c r="E77" s="206">
        <v>3</v>
      </c>
      <c r="F77" s="206">
        <v>52</v>
      </c>
      <c r="G77" s="207">
        <v>23</v>
      </c>
      <c r="H77" s="206">
        <v>5</v>
      </c>
      <c r="I77" s="206">
        <v>5</v>
      </c>
      <c r="J77" s="206">
        <v>7</v>
      </c>
      <c r="K77" s="206">
        <v>5</v>
      </c>
      <c r="L77" s="208">
        <v>1</v>
      </c>
      <c r="M77" s="370" t="s">
        <v>275</v>
      </c>
      <c r="N77" s="162" t="s">
        <v>17</v>
      </c>
    </row>
    <row r="78" spans="1:14" ht="23.25">
      <c r="A78" s="678" t="s">
        <v>208</v>
      </c>
      <c r="B78" s="678"/>
      <c r="C78" s="678"/>
      <c r="D78" s="678"/>
      <c r="E78" s="678"/>
      <c r="F78" s="678"/>
      <c r="G78" s="678"/>
      <c r="H78" s="678"/>
      <c r="I78" s="678"/>
      <c r="J78" s="678"/>
      <c r="K78" s="678"/>
      <c r="L78" s="678"/>
      <c r="M78" s="678"/>
      <c r="N78" s="678"/>
    </row>
    <row r="79" spans="1:14" ht="15">
      <c r="A79" s="679" t="s">
        <v>300</v>
      </c>
      <c r="B79" s="679"/>
      <c r="C79" s="679"/>
      <c r="D79" s="679"/>
      <c r="E79" s="679"/>
      <c r="F79" s="679"/>
      <c r="G79" s="679"/>
      <c r="H79" s="679"/>
      <c r="I79" s="679"/>
      <c r="J79" s="679"/>
      <c r="K79" s="679"/>
      <c r="L79" s="679"/>
      <c r="M79" s="679"/>
      <c r="N79" s="679"/>
    </row>
    <row r="80" spans="1:14" ht="15">
      <c r="A80" s="679" t="s">
        <v>301</v>
      </c>
      <c r="B80" s="679"/>
      <c r="C80" s="679"/>
      <c r="D80" s="679"/>
      <c r="E80" s="679"/>
      <c r="F80" s="679"/>
      <c r="G80" s="679"/>
      <c r="H80" s="679"/>
      <c r="I80" s="679"/>
      <c r="J80" s="679"/>
      <c r="K80" s="679"/>
      <c r="L80" s="679"/>
      <c r="M80" s="679"/>
      <c r="N80" s="679"/>
    </row>
    <row r="81" spans="1:14" ht="12">
      <c r="A81" s="1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9"/>
    </row>
    <row r="82" spans="1:14" ht="20.25">
      <c r="A82" s="680" t="s">
        <v>90</v>
      </c>
      <c r="B82" s="680" t="s">
        <v>95</v>
      </c>
      <c r="C82" s="232" t="s">
        <v>77</v>
      </c>
      <c r="D82" s="153"/>
      <c r="E82" s="153"/>
      <c r="F82" s="153"/>
      <c r="G82" s="153"/>
      <c r="H82" s="153"/>
      <c r="I82" s="153"/>
      <c r="J82" s="153"/>
      <c r="K82" s="153"/>
      <c r="L82" s="154" t="s">
        <v>253</v>
      </c>
      <c r="M82" s="684" t="s">
        <v>258</v>
      </c>
      <c r="N82" s="684" t="s">
        <v>259</v>
      </c>
    </row>
    <row r="83" spans="1:14" ht="20.25">
      <c r="A83" s="680"/>
      <c r="B83" s="682"/>
      <c r="C83" s="187" t="s">
        <v>67</v>
      </c>
      <c r="D83" s="230" t="s">
        <v>68</v>
      </c>
      <c r="E83" s="187" t="s">
        <v>69</v>
      </c>
      <c r="F83" s="187" t="s">
        <v>70</v>
      </c>
      <c r="G83" s="189" t="s">
        <v>71</v>
      </c>
      <c r="H83" s="188" t="s">
        <v>72</v>
      </c>
      <c r="I83" s="188" t="s">
        <v>73</v>
      </c>
      <c r="J83" s="188" t="s">
        <v>92</v>
      </c>
      <c r="K83" s="188" t="s">
        <v>93</v>
      </c>
      <c r="L83" s="188" t="s">
        <v>76</v>
      </c>
      <c r="M83" s="684"/>
      <c r="N83" s="684"/>
    </row>
    <row r="84" spans="1:14" ht="24">
      <c r="A84" s="680"/>
      <c r="B84" s="682"/>
      <c r="C84" s="233" t="s">
        <v>243</v>
      </c>
      <c r="D84" s="234" t="s">
        <v>244</v>
      </c>
      <c r="E84" s="228" t="s">
        <v>245</v>
      </c>
      <c r="F84" s="228" t="s">
        <v>246</v>
      </c>
      <c r="G84" s="235" t="s">
        <v>247</v>
      </c>
      <c r="H84" s="228" t="s">
        <v>248</v>
      </c>
      <c r="I84" s="228" t="s">
        <v>249</v>
      </c>
      <c r="J84" s="228" t="s">
        <v>250</v>
      </c>
      <c r="K84" s="228" t="s">
        <v>251</v>
      </c>
      <c r="L84" s="228" t="s">
        <v>252</v>
      </c>
      <c r="M84" s="684"/>
      <c r="N84" s="684"/>
    </row>
    <row r="85" spans="1:14" ht="24">
      <c r="A85" s="209" t="s">
        <v>18</v>
      </c>
      <c r="B85" s="366" t="s">
        <v>32</v>
      </c>
      <c r="C85" s="372">
        <v>4</v>
      </c>
      <c r="D85" s="372">
        <v>20</v>
      </c>
      <c r="E85" s="372">
        <v>176</v>
      </c>
      <c r="F85" s="372">
        <v>197</v>
      </c>
      <c r="G85" s="373">
        <v>223</v>
      </c>
      <c r="H85" s="372">
        <v>41</v>
      </c>
      <c r="I85" s="372">
        <v>64</v>
      </c>
      <c r="J85" s="372">
        <v>35</v>
      </c>
      <c r="K85" s="372">
        <v>53</v>
      </c>
      <c r="L85" s="375">
        <v>30</v>
      </c>
      <c r="M85" s="362" t="s">
        <v>276</v>
      </c>
      <c r="N85" s="163" t="s">
        <v>18</v>
      </c>
    </row>
    <row r="86" spans="1:14" ht="40.5">
      <c r="A86" s="74" t="s">
        <v>19</v>
      </c>
      <c r="B86" s="356" t="s">
        <v>110</v>
      </c>
      <c r="C86" s="201">
        <v>0</v>
      </c>
      <c r="D86" s="201">
        <v>0</v>
      </c>
      <c r="E86" s="201">
        <v>1</v>
      </c>
      <c r="F86" s="201">
        <v>6</v>
      </c>
      <c r="G86" s="204">
        <v>1</v>
      </c>
      <c r="H86" s="201">
        <v>0</v>
      </c>
      <c r="I86" s="201">
        <v>0</v>
      </c>
      <c r="J86" s="201">
        <v>1</v>
      </c>
      <c r="K86" s="201">
        <v>0</v>
      </c>
      <c r="L86" s="203">
        <v>0</v>
      </c>
      <c r="M86" s="350" t="s">
        <v>277</v>
      </c>
      <c r="N86" s="161" t="s">
        <v>19</v>
      </c>
    </row>
    <row r="87" spans="1:14" ht="40.5">
      <c r="A87" s="74" t="s">
        <v>33</v>
      </c>
      <c r="B87" s="356" t="s">
        <v>42</v>
      </c>
      <c r="C87" s="201">
        <v>4</v>
      </c>
      <c r="D87" s="201">
        <v>13</v>
      </c>
      <c r="E87" s="201">
        <v>21</v>
      </c>
      <c r="F87" s="201">
        <v>56</v>
      </c>
      <c r="G87" s="204">
        <v>74</v>
      </c>
      <c r="H87" s="201">
        <v>16</v>
      </c>
      <c r="I87" s="201">
        <v>39</v>
      </c>
      <c r="J87" s="201">
        <v>5</v>
      </c>
      <c r="K87" s="201">
        <v>10</v>
      </c>
      <c r="L87" s="203">
        <v>4</v>
      </c>
      <c r="M87" s="350" t="s">
        <v>278</v>
      </c>
      <c r="N87" s="161" t="s">
        <v>33</v>
      </c>
    </row>
    <row r="88" spans="1:14" ht="40.5">
      <c r="A88" s="74" t="s">
        <v>34</v>
      </c>
      <c r="B88" s="356" t="s">
        <v>43</v>
      </c>
      <c r="C88" s="201">
        <v>0</v>
      </c>
      <c r="D88" s="201">
        <v>0</v>
      </c>
      <c r="E88" s="201">
        <v>1</v>
      </c>
      <c r="F88" s="201">
        <v>2</v>
      </c>
      <c r="G88" s="204">
        <v>0</v>
      </c>
      <c r="H88" s="201">
        <v>0</v>
      </c>
      <c r="I88" s="201">
        <v>0</v>
      </c>
      <c r="J88" s="201">
        <v>0</v>
      </c>
      <c r="K88" s="201">
        <v>0</v>
      </c>
      <c r="L88" s="203">
        <v>0</v>
      </c>
      <c r="M88" s="363" t="s">
        <v>279</v>
      </c>
      <c r="N88" s="161" t="s">
        <v>34</v>
      </c>
    </row>
    <row r="89" spans="1:14" ht="24">
      <c r="A89" s="74" t="s">
        <v>35</v>
      </c>
      <c r="B89" s="356" t="s">
        <v>101</v>
      </c>
      <c r="C89" s="201">
        <v>0</v>
      </c>
      <c r="D89" s="201">
        <v>0</v>
      </c>
      <c r="E89" s="201">
        <v>0</v>
      </c>
      <c r="F89" s="201">
        <v>6</v>
      </c>
      <c r="G89" s="204">
        <v>9</v>
      </c>
      <c r="H89" s="201">
        <v>3</v>
      </c>
      <c r="I89" s="201">
        <v>4</v>
      </c>
      <c r="J89" s="201">
        <v>0</v>
      </c>
      <c r="K89" s="201">
        <v>2</v>
      </c>
      <c r="L89" s="203">
        <v>0</v>
      </c>
      <c r="M89" s="363" t="s">
        <v>280</v>
      </c>
      <c r="N89" s="161" t="s">
        <v>35</v>
      </c>
    </row>
    <row r="90" spans="1:14" ht="40.5">
      <c r="A90" s="74" t="s">
        <v>2</v>
      </c>
      <c r="B90" s="356" t="s">
        <v>44</v>
      </c>
      <c r="C90" s="201">
        <v>0</v>
      </c>
      <c r="D90" s="201">
        <v>1</v>
      </c>
      <c r="E90" s="201">
        <v>2</v>
      </c>
      <c r="F90" s="201">
        <v>7</v>
      </c>
      <c r="G90" s="204">
        <v>6</v>
      </c>
      <c r="H90" s="201">
        <v>3</v>
      </c>
      <c r="I90" s="201">
        <v>3</v>
      </c>
      <c r="J90" s="201">
        <v>0</v>
      </c>
      <c r="K90" s="201">
        <v>0</v>
      </c>
      <c r="L90" s="203">
        <v>0</v>
      </c>
      <c r="M90" s="363" t="s">
        <v>281</v>
      </c>
      <c r="N90" s="161" t="s">
        <v>2</v>
      </c>
    </row>
    <row r="91" spans="1:14" ht="40.5">
      <c r="A91" s="74" t="s">
        <v>53</v>
      </c>
      <c r="B91" s="356" t="s">
        <v>102</v>
      </c>
      <c r="C91" s="201">
        <v>0</v>
      </c>
      <c r="D91" s="201">
        <v>0</v>
      </c>
      <c r="E91" s="201">
        <v>0</v>
      </c>
      <c r="F91" s="201">
        <v>0</v>
      </c>
      <c r="G91" s="204">
        <v>4</v>
      </c>
      <c r="H91" s="201">
        <v>1</v>
      </c>
      <c r="I91" s="201">
        <v>2</v>
      </c>
      <c r="J91" s="201">
        <v>0</v>
      </c>
      <c r="K91" s="201">
        <v>1</v>
      </c>
      <c r="L91" s="203">
        <v>0</v>
      </c>
      <c r="M91" s="363" t="s">
        <v>282</v>
      </c>
      <c r="N91" s="161" t="s">
        <v>53</v>
      </c>
    </row>
    <row r="92" spans="1:14" ht="20.25">
      <c r="A92" s="74" t="s">
        <v>36</v>
      </c>
      <c r="B92" s="356" t="s">
        <v>45</v>
      </c>
      <c r="C92" s="201">
        <v>1</v>
      </c>
      <c r="D92" s="201">
        <v>15</v>
      </c>
      <c r="E92" s="201">
        <v>19</v>
      </c>
      <c r="F92" s="201">
        <v>57</v>
      </c>
      <c r="G92" s="204">
        <v>103</v>
      </c>
      <c r="H92" s="201">
        <v>17</v>
      </c>
      <c r="I92" s="201">
        <v>55</v>
      </c>
      <c r="J92" s="201">
        <v>10</v>
      </c>
      <c r="K92" s="201">
        <v>15</v>
      </c>
      <c r="L92" s="203">
        <v>6</v>
      </c>
      <c r="M92" s="363" t="s">
        <v>283</v>
      </c>
      <c r="N92" s="161" t="s">
        <v>36</v>
      </c>
    </row>
    <row r="93" spans="1:14" ht="20.25">
      <c r="A93" s="74" t="s">
        <v>37</v>
      </c>
      <c r="B93" s="356" t="s">
        <v>46</v>
      </c>
      <c r="C93" s="201">
        <v>0</v>
      </c>
      <c r="D93" s="201">
        <v>0</v>
      </c>
      <c r="E93" s="201">
        <v>0</v>
      </c>
      <c r="F93" s="201">
        <v>17</v>
      </c>
      <c r="G93" s="204">
        <v>7</v>
      </c>
      <c r="H93" s="201">
        <v>0</v>
      </c>
      <c r="I93" s="201">
        <v>5</v>
      </c>
      <c r="J93" s="201">
        <v>0</v>
      </c>
      <c r="K93" s="201">
        <v>2</v>
      </c>
      <c r="L93" s="203">
        <v>0</v>
      </c>
      <c r="M93" s="363" t="s">
        <v>284</v>
      </c>
      <c r="N93" s="161" t="s">
        <v>37</v>
      </c>
    </row>
    <row r="94" spans="1:14" ht="24">
      <c r="A94" s="74" t="s">
        <v>38</v>
      </c>
      <c r="B94" s="356" t="s">
        <v>103</v>
      </c>
      <c r="C94" s="201">
        <v>0</v>
      </c>
      <c r="D94" s="201">
        <v>3</v>
      </c>
      <c r="E94" s="201">
        <v>0</v>
      </c>
      <c r="F94" s="201">
        <v>7</v>
      </c>
      <c r="G94" s="204">
        <v>10</v>
      </c>
      <c r="H94" s="201">
        <v>1</v>
      </c>
      <c r="I94" s="201">
        <v>5</v>
      </c>
      <c r="J94" s="201">
        <v>1</v>
      </c>
      <c r="K94" s="201">
        <v>1</v>
      </c>
      <c r="L94" s="203">
        <v>2</v>
      </c>
      <c r="M94" s="363" t="s">
        <v>285</v>
      </c>
      <c r="N94" s="161" t="s">
        <v>38</v>
      </c>
    </row>
    <row r="95" spans="1:14" ht="40.5">
      <c r="A95" s="75" t="s">
        <v>54</v>
      </c>
      <c r="B95" s="357" t="s">
        <v>47</v>
      </c>
      <c r="C95" s="201">
        <v>0</v>
      </c>
      <c r="D95" s="201">
        <v>1</v>
      </c>
      <c r="E95" s="201">
        <v>0</v>
      </c>
      <c r="F95" s="201">
        <v>2</v>
      </c>
      <c r="G95" s="204">
        <v>4</v>
      </c>
      <c r="H95" s="201">
        <v>0</v>
      </c>
      <c r="I95" s="201">
        <v>2</v>
      </c>
      <c r="J95" s="201">
        <v>1</v>
      </c>
      <c r="K95" s="201">
        <v>0</v>
      </c>
      <c r="L95" s="203">
        <v>1</v>
      </c>
      <c r="M95" s="351" t="s">
        <v>367</v>
      </c>
      <c r="N95" s="374" t="s">
        <v>260</v>
      </c>
    </row>
    <row r="96" spans="1:14" ht="24">
      <c r="A96" s="288" t="s">
        <v>39</v>
      </c>
      <c r="B96" s="359" t="s">
        <v>47</v>
      </c>
      <c r="C96" s="206">
        <v>0</v>
      </c>
      <c r="D96" s="206">
        <v>1</v>
      </c>
      <c r="E96" s="206">
        <v>0</v>
      </c>
      <c r="F96" s="206">
        <v>2</v>
      </c>
      <c r="G96" s="207">
        <v>4</v>
      </c>
      <c r="H96" s="206">
        <v>0</v>
      </c>
      <c r="I96" s="206">
        <v>2</v>
      </c>
      <c r="J96" s="206">
        <v>1</v>
      </c>
      <c r="K96" s="206">
        <v>0</v>
      </c>
      <c r="L96" s="208">
        <v>1</v>
      </c>
      <c r="M96" s="364" t="s">
        <v>367</v>
      </c>
      <c r="N96" s="162" t="s">
        <v>39</v>
      </c>
    </row>
    <row r="97" spans="1:14" ht="23.25">
      <c r="A97" s="678" t="s">
        <v>208</v>
      </c>
      <c r="B97" s="678"/>
      <c r="C97" s="678"/>
      <c r="D97" s="678"/>
      <c r="E97" s="678"/>
      <c r="F97" s="678"/>
      <c r="G97" s="678"/>
      <c r="H97" s="678"/>
      <c r="I97" s="678"/>
      <c r="J97" s="678"/>
      <c r="K97" s="678"/>
      <c r="L97" s="678"/>
      <c r="M97" s="678"/>
      <c r="N97" s="678"/>
    </row>
    <row r="98" spans="1:14" ht="15">
      <c r="A98" s="679" t="s">
        <v>300</v>
      </c>
      <c r="B98" s="679"/>
      <c r="C98" s="679"/>
      <c r="D98" s="679"/>
      <c r="E98" s="679"/>
      <c r="F98" s="679"/>
      <c r="G98" s="679"/>
      <c r="H98" s="679"/>
      <c r="I98" s="679"/>
      <c r="J98" s="679"/>
      <c r="K98" s="679"/>
      <c r="L98" s="679"/>
      <c r="M98" s="679"/>
      <c r="N98" s="679"/>
    </row>
    <row r="99" spans="1:14" ht="15">
      <c r="A99" s="679" t="s">
        <v>301</v>
      </c>
      <c r="B99" s="679"/>
      <c r="C99" s="679"/>
      <c r="D99" s="679"/>
      <c r="E99" s="679"/>
      <c r="F99" s="679"/>
      <c r="G99" s="679"/>
      <c r="H99" s="679"/>
      <c r="I99" s="679"/>
      <c r="J99" s="679"/>
      <c r="K99" s="679"/>
      <c r="L99" s="679"/>
      <c r="M99" s="679"/>
      <c r="N99" s="679"/>
    </row>
    <row r="100" spans="1:14" ht="12">
      <c r="A100" s="1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9"/>
    </row>
    <row r="101" spans="1:14" ht="20.25">
      <c r="A101" s="680" t="s">
        <v>90</v>
      </c>
      <c r="B101" s="680" t="s">
        <v>95</v>
      </c>
      <c r="C101" s="232" t="s">
        <v>77</v>
      </c>
      <c r="D101" s="153"/>
      <c r="E101" s="153"/>
      <c r="F101" s="153"/>
      <c r="G101" s="153"/>
      <c r="H101" s="153"/>
      <c r="I101" s="153"/>
      <c r="J101" s="153"/>
      <c r="K101" s="153"/>
      <c r="L101" s="154" t="s">
        <v>253</v>
      </c>
      <c r="M101" s="684" t="s">
        <v>258</v>
      </c>
      <c r="N101" s="684" t="s">
        <v>259</v>
      </c>
    </row>
    <row r="102" spans="1:14" ht="20.25">
      <c r="A102" s="680"/>
      <c r="B102" s="682"/>
      <c r="C102" s="187" t="s">
        <v>67</v>
      </c>
      <c r="D102" s="230" t="s">
        <v>68</v>
      </c>
      <c r="E102" s="187" t="s">
        <v>69</v>
      </c>
      <c r="F102" s="187" t="s">
        <v>70</v>
      </c>
      <c r="G102" s="189" t="s">
        <v>71</v>
      </c>
      <c r="H102" s="188" t="s">
        <v>72</v>
      </c>
      <c r="I102" s="188" t="s">
        <v>73</v>
      </c>
      <c r="J102" s="188" t="s">
        <v>92</v>
      </c>
      <c r="K102" s="188" t="s">
        <v>93</v>
      </c>
      <c r="L102" s="188" t="s">
        <v>76</v>
      </c>
      <c r="M102" s="684"/>
      <c r="N102" s="684"/>
    </row>
    <row r="103" spans="1:14" ht="24">
      <c r="A103" s="681"/>
      <c r="B103" s="683"/>
      <c r="C103" s="371" t="s">
        <v>243</v>
      </c>
      <c r="D103" s="231" t="s">
        <v>244</v>
      </c>
      <c r="E103" s="214" t="s">
        <v>245</v>
      </c>
      <c r="F103" s="214" t="s">
        <v>246</v>
      </c>
      <c r="G103" s="229" t="s">
        <v>247</v>
      </c>
      <c r="H103" s="214" t="s">
        <v>248</v>
      </c>
      <c r="I103" s="214" t="s">
        <v>249</v>
      </c>
      <c r="J103" s="214" t="s">
        <v>250</v>
      </c>
      <c r="K103" s="214" t="s">
        <v>251</v>
      </c>
      <c r="L103" s="214" t="s">
        <v>252</v>
      </c>
      <c r="M103" s="685"/>
      <c r="N103" s="685"/>
    </row>
    <row r="104" spans="1:14" ht="40.5">
      <c r="A104" s="72" t="s">
        <v>55</v>
      </c>
      <c r="B104" s="73" t="s">
        <v>220</v>
      </c>
      <c r="C104" s="376">
        <v>0</v>
      </c>
      <c r="D104" s="372">
        <v>1</v>
      </c>
      <c r="E104" s="372">
        <v>0</v>
      </c>
      <c r="F104" s="372">
        <v>4</v>
      </c>
      <c r="G104" s="373">
        <v>16</v>
      </c>
      <c r="H104" s="372">
        <v>2</v>
      </c>
      <c r="I104" s="372">
        <v>7</v>
      </c>
      <c r="J104" s="372">
        <v>1</v>
      </c>
      <c r="K104" s="372">
        <v>5</v>
      </c>
      <c r="L104" s="375">
        <v>1</v>
      </c>
      <c r="M104" s="337" t="s">
        <v>261</v>
      </c>
      <c r="N104" s="152" t="s">
        <v>262</v>
      </c>
    </row>
    <row r="105" spans="1:14" ht="24">
      <c r="A105" s="74" t="s">
        <v>40</v>
      </c>
      <c r="B105" s="32" t="s">
        <v>48</v>
      </c>
      <c r="C105" s="200">
        <v>0</v>
      </c>
      <c r="D105" s="201">
        <v>0</v>
      </c>
      <c r="E105" s="201">
        <v>0</v>
      </c>
      <c r="F105" s="201">
        <v>1</v>
      </c>
      <c r="G105" s="204">
        <v>13</v>
      </c>
      <c r="H105" s="201">
        <v>2</v>
      </c>
      <c r="I105" s="201">
        <v>7</v>
      </c>
      <c r="J105" s="201">
        <v>1</v>
      </c>
      <c r="K105" s="201">
        <v>2</v>
      </c>
      <c r="L105" s="203">
        <v>1</v>
      </c>
      <c r="M105" s="164" t="s">
        <v>368</v>
      </c>
      <c r="N105" s="161" t="s">
        <v>40</v>
      </c>
    </row>
    <row r="106" spans="1:14" ht="20.25">
      <c r="A106" s="74" t="s">
        <v>56</v>
      </c>
      <c r="B106" s="32" t="s">
        <v>57</v>
      </c>
      <c r="C106" s="200">
        <v>0</v>
      </c>
      <c r="D106" s="201">
        <v>0</v>
      </c>
      <c r="E106" s="201">
        <v>0</v>
      </c>
      <c r="F106" s="201">
        <v>0</v>
      </c>
      <c r="G106" s="204">
        <v>0</v>
      </c>
      <c r="H106" s="201">
        <v>0</v>
      </c>
      <c r="I106" s="201">
        <v>0</v>
      </c>
      <c r="J106" s="201">
        <v>0</v>
      </c>
      <c r="K106" s="201">
        <v>0</v>
      </c>
      <c r="L106" s="203">
        <v>0</v>
      </c>
      <c r="M106" s="164" t="s">
        <v>287</v>
      </c>
      <c r="N106" s="161" t="s">
        <v>56</v>
      </c>
    </row>
    <row r="107" spans="1:14" ht="40.5">
      <c r="A107" s="74" t="s">
        <v>41</v>
      </c>
      <c r="B107" s="32" t="s">
        <v>49</v>
      </c>
      <c r="C107" s="200">
        <v>0</v>
      </c>
      <c r="D107" s="201">
        <v>1</v>
      </c>
      <c r="E107" s="201">
        <v>0</v>
      </c>
      <c r="F107" s="201">
        <v>3</v>
      </c>
      <c r="G107" s="204">
        <v>3</v>
      </c>
      <c r="H107" s="201">
        <v>0</v>
      </c>
      <c r="I107" s="201">
        <v>0</v>
      </c>
      <c r="J107" s="201">
        <v>0</v>
      </c>
      <c r="K107" s="201">
        <v>3</v>
      </c>
      <c r="L107" s="203">
        <v>0</v>
      </c>
      <c r="M107" s="164" t="s">
        <v>419</v>
      </c>
      <c r="N107" s="161" t="s">
        <v>41</v>
      </c>
    </row>
    <row r="108" spans="1:14" ht="40.5">
      <c r="A108" s="74" t="s">
        <v>58</v>
      </c>
      <c r="B108" s="32" t="s">
        <v>59</v>
      </c>
      <c r="C108" s="200">
        <v>0</v>
      </c>
      <c r="D108" s="201">
        <v>0</v>
      </c>
      <c r="E108" s="201">
        <v>0</v>
      </c>
      <c r="F108" s="201">
        <v>0</v>
      </c>
      <c r="G108" s="204">
        <v>0</v>
      </c>
      <c r="H108" s="201">
        <v>0</v>
      </c>
      <c r="I108" s="201">
        <v>0</v>
      </c>
      <c r="J108" s="201">
        <v>0</v>
      </c>
      <c r="K108" s="201">
        <v>0</v>
      </c>
      <c r="L108" s="203">
        <v>0</v>
      </c>
      <c r="M108" s="164" t="s">
        <v>289</v>
      </c>
      <c r="N108" s="161" t="s">
        <v>58</v>
      </c>
    </row>
    <row r="109" spans="1:14" ht="15.95" customHeight="1">
      <c r="A109" s="210"/>
      <c r="B109" s="78" t="s">
        <v>0</v>
      </c>
      <c r="C109" s="211">
        <v>29</v>
      </c>
      <c r="D109" s="207">
        <v>122</v>
      </c>
      <c r="E109" s="207">
        <v>342</v>
      </c>
      <c r="F109" s="207">
        <v>793</v>
      </c>
      <c r="G109" s="207">
        <v>749</v>
      </c>
      <c r="H109" s="207">
        <v>130</v>
      </c>
      <c r="I109" s="207">
        <v>329</v>
      </c>
      <c r="J109" s="207">
        <v>96</v>
      </c>
      <c r="K109" s="207">
        <v>121</v>
      </c>
      <c r="L109" s="212">
        <v>73</v>
      </c>
      <c r="M109" s="213" t="s">
        <v>290</v>
      </c>
      <c r="N109" s="208"/>
    </row>
  </sheetData>
  <mergeCells count="86">
    <mergeCell ref="C20:D20"/>
    <mergeCell ref="C21:D21"/>
    <mergeCell ref="C29:D29"/>
    <mergeCell ref="C30:D30"/>
    <mergeCell ref="C31:D31"/>
    <mergeCell ref="A22:N22"/>
    <mergeCell ref="A23:N23"/>
    <mergeCell ref="A26:A28"/>
    <mergeCell ref="B26:B28"/>
    <mergeCell ref="C26:D27"/>
    <mergeCell ref="E26:E27"/>
    <mergeCell ref="M26:M28"/>
    <mergeCell ref="N26:N28"/>
    <mergeCell ref="C28:D28"/>
    <mergeCell ref="K26:L26"/>
    <mergeCell ref="A24:N24"/>
    <mergeCell ref="C16:D16"/>
    <mergeCell ref="C17:D17"/>
    <mergeCell ref="C18:D18"/>
    <mergeCell ref="C19:D19"/>
    <mergeCell ref="A1:N1"/>
    <mergeCell ref="A2:N2"/>
    <mergeCell ref="B4:B6"/>
    <mergeCell ref="A4:A6"/>
    <mergeCell ref="C6:D6"/>
    <mergeCell ref="M4:M6"/>
    <mergeCell ref="N4:N6"/>
    <mergeCell ref="E4:E5"/>
    <mergeCell ref="C11:D11"/>
    <mergeCell ref="C12:D12"/>
    <mergeCell ref="C13:D13"/>
    <mergeCell ref="C14:D14"/>
    <mergeCell ref="C15:D15"/>
    <mergeCell ref="C4:D5"/>
    <mergeCell ref="C7:D7"/>
    <mergeCell ref="C8:D8"/>
    <mergeCell ref="C9:D9"/>
    <mergeCell ref="C10:D10"/>
    <mergeCell ref="C54:D54"/>
    <mergeCell ref="C38:D38"/>
    <mergeCell ref="C39:D39"/>
    <mergeCell ref="C40:D40"/>
    <mergeCell ref="C41:D41"/>
    <mergeCell ref="C49:D49"/>
    <mergeCell ref="C50:D50"/>
    <mergeCell ref="C51:D51"/>
    <mergeCell ref="C52:D52"/>
    <mergeCell ref="C53:D53"/>
    <mergeCell ref="A43:N43"/>
    <mergeCell ref="A44:N44"/>
    <mergeCell ref="A46:A48"/>
    <mergeCell ref="B46:B48"/>
    <mergeCell ref="C46:D47"/>
    <mergeCell ref="A42:N42"/>
    <mergeCell ref="C32:D32"/>
    <mergeCell ref="C33:D33"/>
    <mergeCell ref="C34:D34"/>
    <mergeCell ref="C35:D35"/>
    <mergeCell ref="C36:D36"/>
    <mergeCell ref="C37:D37"/>
    <mergeCell ref="E46:E47"/>
    <mergeCell ref="K46:L46"/>
    <mergeCell ref="M46:M48"/>
    <mergeCell ref="N46:N48"/>
    <mergeCell ref="C48:D48"/>
    <mergeCell ref="A55:N55"/>
    <mergeCell ref="A78:N78"/>
    <mergeCell ref="A79:N79"/>
    <mergeCell ref="A80:N80"/>
    <mergeCell ref="A82:A84"/>
    <mergeCell ref="B82:B84"/>
    <mergeCell ref="M82:M84"/>
    <mergeCell ref="N82:N84"/>
    <mergeCell ref="B59:B61"/>
    <mergeCell ref="A59:A61"/>
    <mergeCell ref="A56:N56"/>
    <mergeCell ref="A57:N57"/>
    <mergeCell ref="M59:M61"/>
    <mergeCell ref="N59:N61"/>
    <mergeCell ref="A97:N97"/>
    <mergeCell ref="A98:N98"/>
    <mergeCell ref="A99:N99"/>
    <mergeCell ref="A101:A103"/>
    <mergeCell ref="B101:B103"/>
    <mergeCell ref="M101:M103"/>
    <mergeCell ref="N101:N103"/>
  </mergeCells>
  <printOptions horizontalCentered="1"/>
  <pageMargins left="0" right="0" top="0.78740157480314998" bottom="0.59055118110236204" header="0.39370078740157499" footer="0.39370078740157499"/>
  <pageSetup paperSize="9" scale="85" firstPageNumber="32" orientation="landscape" useFirstPageNumber="1" r:id="rId1"/>
  <headerFooter>
    <oddHeader>&amp;R&amp;8&amp;Y&amp;K00+000المسح الصناعي 2019-نتائج نهائية</oddHeader>
    <oddFooter>&amp;C&amp;"+,Regular"&amp;P</oddFooter>
  </headerFooter>
  <rowBreaks count="5" manualBreakCount="5">
    <brk id="21" max="13" man="1"/>
    <brk id="41" max="13" man="1"/>
    <brk id="54" max="13" man="1"/>
    <brk id="77" max="13" man="1"/>
    <brk id="9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R28"/>
  <sheetViews>
    <sheetView rightToLeft="1" view="pageBreakPreview" zoomScaleSheetLayoutView="100" workbookViewId="0">
      <selection activeCell="H19" sqref="H19"/>
    </sheetView>
  </sheetViews>
  <sheetFormatPr defaultColWidth="9.140625" defaultRowHeight="12.75"/>
  <cols>
    <col min="1" max="1" width="12.5703125" style="1" customWidth="1"/>
    <col min="2" max="2" width="7.28515625" style="1" bestFit="1" customWidth="1"/>
    <col min="3" max="3" width="8" style="1" bestFit="1" customWidth="1"/>
    <col min="4" max="4" width="7.140625" style="1" bestFit="1" customWidth="1"/>
    <col min="5" max="5" width="8" style="1" bestFit="1" customWidth="1"/>
    <col min="6" max="6" width="8.7109375" style="1" customWidth="1"/>
    <col min="7" max="7" width="9.42578125" style="1" customWidth="1"/>
    <col min="8" max="8" width="6.42578125" style="1" bestFit="1" customWidth="1"/>
    <col min="9" max="9" width="8" style="1" bestFit="1" customWidth="1"/>
    <col min="10" max="10" width="7.85546875" style="1" customWidth="1"/>
    <col min="11" max="11" width="8" style="1" bestFit="1" customWidth="1"/>
    <col min="12" max="12" width="7.140625" style="1" bestFit="1" customWidth="1"/>
    <col min="13" max="13" width="8.140625" style="1" customWidth="1"/>
    <col min="14" max="14" width="6.85546875" style="1" customWidth="1"/>
    <col min="15" max="15" width="8.140625" style="1" customWidth="1"/>
    <col min="16" max="16" width="7.5703125" style="1" bestFit="1" customWidth="1"/>
    <col min="17" max="17" width="8" style="1" bestFit="1" customWidth="1"/>
    <col min="18" max="18" width="17.28515625" style="1" customWidth="1"/>
    <col min="19" max="16384" width="9.140625" style="1"/>
  </cols>
  <sheetData>
    <row r="1" spans="1:18" ht="18.75" customHeight="1">
      <c r="A1" s="726" t="s">
        <v>209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  <c r="P1" s="726"/>
      <c r="Q1" s="726"/>
      <c r="R1" s="726"/>
    </row>
    <row r="2" spans="1:18" ht="18.75" customHeight="1">
      <c r="A2" s="727" t="s">
        <v>520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727"/>
      <c r="R2" s="727"/>
    </row>
    <row r="3" spans="1:18" ht="5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410"/>
      <c r="Q3" s="410"/>
      <c r="R3" s="410"/>
    </row>
    <row r="4" spans="1:18" ht="18.75" customHeight="1">
      <c r="A4" s="717" t="s">
        <v>77</v>
      </c>
      <c r="B4" s="713" t="s">
        <v>215</v>
      </c>
      <c r="C4" s="714"/>
      <c r="D4" s="245"/>
      <c r="E4" s="245"/>
      <c r="F4" s="245"/>
      <c r="G4" s="245"/>
      <c r="H4" s="245"/>
      <c r="I4" s="245"/>
      <c r="J4" s="245"/>
      <c r="K4" s="245"/>
      <c r="L4" s="245"/>
      <c r="M4" s="377"/>
      <c r="N4" s="714" t="s">
        <v>304</v>
      </c>
      <c r="O4" s="715"/>
      <c r="P4" s="731" t="s">
        <v>0</v>
      </c>
      <c r="Q4" s="732"/>
      <c r="R4" s="720" t="s">
        <v>253</v>
      </c>
    </row>
    <row r="5" spans="1:18" s="2" customFormat="1" ht="18.75" customHeight="1">
      <c r="A5" s="718"/>
      <c r="B5" s="716" t="s">
        <v>221</v>
      </c>
      <c r="C5" s="716"/>
      <c r="D5" s="716" t="s">
        <v>113</v>
      </c>
      <c r="E5" s="716"/>
      <c r="F5" s="716" t="s">
        <v>114</v>
      </c>
      <c r="G5" s="716"/>
      <c r="H5" s="716" t="s">
        <v>222</v>
      </c>
      <c r="I5" s="716"/>
      <c r="J5" s="716" t="s">
        <v>223</v>
      </c>
      <c r="K5" s="716"/>
      <c r="L5" s="716" t="s">
        <v>115</v>
      </c>
      <c r="M5" s="716"/>
      <c r="N5" s="730" t="s">
        <v>116</v>
      </c>
      <c r="O5" s="730"/>
      <c r="P5" s="733"/>
      <c r="Q5" s="734"/>
      <c r="R5" s="721"/>
    </row>
    <row r="6" spans="1:18" s="2" customFormat="1" ht="18.75" customHeight="1">
      <c r="A6" s="718"/>
      <c r="B6" s="728" t="s">
        <v>377</v>
      </c>
      <c r="C6" s="729"/>
      <c r="D6" s="728" t="s">
        <v>303</v>
      </c>
      <c r="E6" s="729"/>
      <c r="F6" s="728" t="s">
        <v>420</v>
      </c>
      <c r="G6" s="729"/>
      <c r="H6" s="728" t="s">
        <v>421</v>
      </c>
      <c r="I6" s="729"/>
      <c r="J6" s="728" t="s">
        <v>422</v>
      </c>
      <c r="K6" s="729"/>
      <c r="L6" s="728" t="s">
        <v>423</v>
      </c>
      <c r="M6" s="729"/>
      <c r="N6" s="728" t="s">
        <v>424</v>
      </c>
      <c r="O6" s="729"/>
      <c r="P6" s="724" t="s">
        <v>290</v>
      </c>
      <c r="Q6" s="725"/>
      <c r="R6" s="721"/>
    </row>
    <row r="7" spans="1:18" s="2" customFormat="1" ht="18.75" customHeight="1">
      <c r="A7" s="718"/>
      <c r="B7" s="246" t="s">
        <v>96</v>
      </c>
      <c r="C7" s="246" t="s">
        <v>97</v>
      </c>
      <c r="D7" s="246" t="s">
        <v>96</v>
      </c>
      <c r="E7" s="246" t="s">
        <v>97</v>
      </c>
      <c r="F7" s="246" t="s">
        <v>96</v>
      </c>
      <c r="G7" s="246" t="s">
        <v>97</v>
      </c>
      <c r="H7" s="246" t="s">
        <v>96</v>
      </c>
      <c r="I7" s="246" t="s">
        <v>97</v>
      </c>
      <c r="J7" s="246" t="s">
        <v>96</v>
      </c>
      <c r="K7" s="246" t="s">
        <v>97</v>
      </c>
      <c r="L7" s="246" t="s">
        <v>96</v>
      </c>
      <c r="M7" s="246" t="s">
        <v>97</v>
      </c>
      <c r="N7" s="246" t="s">
        <v>96</v>
      </c>
      <c r="O7" s="246" t="s">
        <v>97</v>
      </c>
      <c r="P7" s="304" t="s">
        <v>96</v>
      </c>
      <c r="Q7" s="304" t="s">
        <v>97</v>
      </c>
      <c r="R7" s="722"/>
    </row>
    <row r="8" spans="1:18" s="2" customFormat="1" ht="18.75" customHeight="1">
      <c r="A8" s="719"/>
      <c r="B8" s="247" t="s">
        <v>292</v>
      </c>
      <c r="C8" s="247" t="s">
        <v>293</v>
      </c>
      <c r="D8" s="247" t="s">
        <v>292</v>
      </c>
      <c r="E8" s="247" t="s">
        <v>293</v>
      </c>
      <c r="F8" s="247" t="s">
        <v>292</v>
      </c>
      <c r="G8" s="247" t="s">
        <v>293</v>
      </c>
      <c r="H8" s="247" t="s">
        <v>292</v>
      </c>
      <c r="I8" s="247" t="s">
        <v>293</v>
      </c>
      <c r="J8" s="247" t="s">
        <v>292</v>
      </c>
      <c r="K8" s="247" t="s">
        <v>293</v>
      </c>
      <c r="L8" s="247" t="s">
        <v>292</v>
      </c>
      <c r="M8" s="247" t="s">
        <v>293</v>
      </c>
      <c r="N8" s="247" t="s">
        <v>292</v>
      </c>
      <c r="O8" s="247" t="s">
        <v>293</v>
      </c>
      <c r="P8" s="247" t="s">
        <v>292</v>
      </c>
      <c r="Q8" s="247" t="s">
        <v>293</v>
      </c>
      <c r="R8" s="723"/>
    </row>
    <row r="9" spans="1:18" s="2" customFormat="1" ht="15" customHeight="1">
      <c r="A9" s="248" t="s">
        <v>78</v>
      </c>
      <c r="B9" s="249">
        <v>9511</v>
      </c>
      <c r="C9" s="250">
        <v>1328</v>
      </c>
      <c r="D9" s="250">
        <v>1313</v>
      </c>
      <c r="E9" s="250">
        <v>254</v>
      </c>
      <c r="F9" s="250">
        <v>1256</v>
      </c>
      <c r="G9" s="250">
        <v>112</v>
      </c>
      <c r="H9" s="251">
        <v>21706</v>
      </c>
      <c r="I9" s="250">
        <v>3260</v>
      </c>
      <c r="J9" s="250">
        <v>11478</v>
      </c>
      <c r="K9" s="250">
        <v>1320</v>
      </c>
      <c r="L9" s="250">
        <v>3948</v>
      </c>
      <c r="M9" s="250">
        <v>86</v>
      </c>
      <c r="N9" s="250">
        <v>1928</v>
      </c>
      <c r="O9" s="250">
        <v>276</v>
      </c>
      <c r="P9" s="252">
        <v>51140</v>
      </c>
      <c r="Q9" s="253">
        <v>6636</v>
      </c>
      <c r="R9" s="238" t="s">
        <v>235</v>
      </c>
    </row>
    <row r="10" spans="1:18" s="2" customFormat="1" ht="15" customHeight="1">
      <c r="A10" s="254" t="s">
        <v>91</v>
      </c>
      <c r="B10" s="255">
        <v>7734</v>
      </c>
      <c r="C10" s="256">
        <v>1235</v>
      </c>
      <c r="D10" s="256">
        <v>864</v>
      </c>
      <c r="E10" s="256">
        <v>162</v>
      </c>
      <c r="F10" s="256">
        <v>952</v>
      </c>
      <c r="G10" s="256">
        <v>89</v>
      </c>
      <c r="H10" s="257">
        <v>16853</v>
      </c>
      <c r="I10" s="256">
        <v>3133</v>
      </c>
      <c r="J10" s="256">
        <v>9641</v>
      </c>
      <c r="K10" s="256">
        <v>1267</v>
      </c>
      <c r="L10" s="256">
        <v>3185</v>
      </c>
      <c r="M10" s="256">
        <v>83</v>
      </c>
      <c r="N10" s="256">
        <v>1251</v>
      </c>
      <c r="O10" s="256">
        <v>252</v>
      </c>
      <c r="P10" s="202">
        <v>40480</v>
      </c>
      <c r="Q10" s="258">
        <v>6221</v>
      </c>
      <c r="R10" s="227" t="s">
        <v>236</v>
      </c>
    </row>
    <row r="11" spans="1:18" s="2" customFormat="1" ht="15" customHeight="1">
      <c r="A11" s="259" t="s">
        <v>61</v>
      </c>
      <c r="B11" s="260">
        <v>527</v>
      </c>
      <c r="C11" s="261">
        <v>51</v>
      </c>
      <c r="D11" s="261">
        <v>27</v>
      </c>
      <c r="E11" s="261">
        <v>4</v>
      </c>
      <c r="F11" s="157">
        <v>20</v>
      </c>
      <c r="G11" s="261">
        <v>0</v>
      </c>
      <c r="H11" s="262">
        <v>1449</v>
      </c>
      <c r="I11" s="261">
        <v>449</v>
      </c>
      <c r="J11" s="261">
        <v>581</v>
      </c>
      <c r="K11" s="261">
        <v>62</v>
      </c>
      <c r="L11" s="261">
        <v>321</v>
      </c>
      <c r="M11" s="261">
        <v>1</v>
      </c>
      <c r="N11" s="157">
        <v>48</v>
      </c>
      <c r="O11" s="157">
        <v>2</v>
      </c>
      <c r="P11" s="263">
        <v>2973</v>
      </c>
      <c r="Q11" s="264">
        <v>569</v>
      </c>
      <c r="R11" s="226" t="s">
        <v>237</v>
      </c>
    </row>
    <row r="12" spans="1:18" s="2" customFormat="1" ht="40.5">
      <c r="A12" s="259" t="s">
        <v>98</v>
      </c>
      <c r="B12" s="260">
        <v>79</v>
      </c>
      <c r="C12" s="261">
        <v>11</v>
      </c>
      <c r="D12" s="261">
        <v>10</v>
      </c>
      <c r="E12" s="261">
        <v>3</v>
      </c>
      <c r="F12" s="157">
        <v>39</v>
      </c>
      <c r="G12" s="261">
        <v>0</v>
      </c>
      <c r="H12" s="262">
        <v>105</v>
      </c>
      <c r="I12" s="261">
        <v>26</v>
      </c>
      <c r="J12" s="261">
        <v>82</v>
      </c>
      <c r="K12" s="261">
        <v>1</v>
      </c>
      <c r="L12" s="261">
        <v>33</v>
      </c>
      <c r="M12" s="261">
        <v>1</v>
      </c>
      <c r="N12" s="157">
        <v>0</v>
      </c>
      <c r="O12" s="157">
        <v>0</v>
      </c>
      <c r="P12" s="204">
        <v>348</v>
      </c>
      <c r="Q12" s="258">
        <v>42</v>
      </c>
      <c r="R12" s="226" t="s">
        <v>238</v>
      </c>
    </row>
    <row r="13" spans="1:18" s="2" customFormat="1" ht="15" customHeight="1">
      <c r="A13" s="259" t="s">
        <v>62</v>
      </c>
      <c r="B13" s="260">
        <v>380</v>
      </c>
      <c r="C13" s="261">
        <v>101</v>
      </c>
      <c r="D13" s="261">
        <v>55</v>
      </c>
      <c r="E13" s="157">
        <v>10</v>
      </c>
      <c r="F13" s="157">
        <v>31</v>
      </c>
      <c r="G13" s="261">
        <v>2</v>
      </c>
      <c r="H13" s="262">
        <v>824</v>
      </c>
      <c r="I13" s="261">
        <v>522</v>
      </c>
      <c r="J13" s="261">
        <v>599</v>
      </c>
      <c r="K13" s="261">
        <v>187</v>
      </c>
      <c r="L13" s="261">
        <v>176</v>
      </c>
      <c r="M13" s="261">
        <v>12</v>
      </c>
      <c r="N13" s="157">
        <v>60</v>
      </c>
      <c r="O13" s="157">
        <v>29</v>
      </c>
      <c r="P13" s="263">
        <v>2125</v>
      </c>
      <c r="Q13" s="264">
        <v>863</v>
      </c>
      <c r="R13" s="226" t="s">
        <v>239</v>
      </c>
    </row>
    <row r="14" spans="1:18" s="2" customFormat="1" ht="15" customHeight="1">
      <c r="A14" s="259" t="s">
        <v>63</v>
      </c>
      <c r="B14" s="260">
        <v>1580</v>
      </c>
      <c r="C14" s="261">
        <v>232</v>
      </c>
      <c r="D14" s="261">
        <v>128</v>
      </c>
      <c r="E14" s="261">
        <v>55</v>
      </c>
      <c r="F14" s="157">
        <v>182</v>
      </c>
      <c r="G14" s="261">
        <v>6</v>
      </c>
      <c r="H14" s="262">
        <v>3391</v>
      </c>
      <c r="I14" s="261">
        <v>473</v>
      </c>
      <c r="J14" s="261">
        <v>1340</v>
      </c>
      <c r="K14" s="261">
        <v>199</v>
      </c>
      <c r="L14" s="261">
        <v>534</v>
      </c>
      <c r="M14" s="261">
        <v>10</v>
      </c>
      <c r="N14" s="157">
        <v>342</v>
      </c>
      <c r="O14" s="157">
        <v>59</v>
      </c>
      <c r="P14" s="263">
        <v>7497</v>
      </c>
      <c r="Q14" s="264">
        <v>1034</v>
      </c>
      <c r="R14" s="226" t="s">
        <v>240</v>
      </c>
    </row>
    <row r="15" spans="1:18" s="2" customFormat="1" ht="15" customHeight="1">
      <c r="A15" s="259" t="s">
        <v>64</v>
      </c>
      <c r="B15" s="260">
        <v>196</v>
      </c>
      <c r="C15" s="261">
        <v>30</v>
      </c>
      <c r="D15" s="261">
        <v>24</v>
      </c>
      <c r="E15" s="157">
        <v>1</v>
      </c>
      <c r="F15" s="157">
        <v>4</v>
      </c>
      <c r="G15" s="261">
        <v>0</v>
      </c>
      <c r="H15" s="262">
        <v>483</v>
      </c>
      <c r="I15" s="261">
        <v>194</v>
      </c>
      <c r="J15" s="261">
        <v>194</v>
      </c>
      <c r="K15" s="261">
        <v>52</v>
      </c>
      <c r="L15" s="261">
        <v>44</v>
      </c>
      <c r="M15" s="261">
        <v>9</v>
      </c>
      <c r="N15" s="157">
        <v>12</v>
      </c>
      <c r="O15" s="157">
        <v>1</v>
      </c>
      <c r="P15" s="263">
        <v>957</v>
      </c>
      <c r="Q15" s="264">
        <v>287</v>
      </c>
      <c r="R15" s="226" t="s">
        <v>376</v>
      </c>
    </row>
    <row r="16" spans="1:18" s="2" customFormat="1" ht="15" customHeight="1">
      <c r="A16" s="259" t="s">
        <v>65</v>
      </c>
      <c r="B16" s="260">
        <v>253</v>
      </c>
      <c r="C16" s="261">
        <v>69</v>
      </c>
      <c r="D16" s="261">
        <v>32</v>
      </c>
      <c r="E16" s="157">
        <v>11</v>
      </c>
      <c r="F16" s="157">
        <v>7</v>
      </c>
      <c r="G16" s="261">
        <v>0</v>
      </c>
      <c r="H16" s="262">
        <v>515</v>
      </c>
      <c r="I16" s="261">
        <v>95</v>
      </c>
      <c r="J16" s="261">
        <v>541</v>
      </c>
      <c r="K16" s="261">
        <v>129</v>
      </c>
      <c r="L16" s="261">
        <v>81</v>
      </c>
      <c r="M16" s="261">
        <v>3</v>
      </c>
      <c r="N16" s="157">
        <v>72</v>
      </c>
      <c r="O16" s="157">
        <v>12</v>
      </c>
      <c r="P16" s="263">
        <v>1501</v>
      </c>
      <c r="Q16" s="264">
        <v>319</v>
      </c>
      <c r="R16" s="226" t="s">
        <v>241</v>
      </c>
    </row>
    <row r="17" spans="1:18" s="2" customFormat="1" ht="24">
      <c r="A17" s="259" t="s">
        <v>66</v>
      </c>
      <c r="B17" s="260">
        <v>932</v>
      </c>
      <c r="C17" s="261">
        <v>181</v>
      </c>
      <c r="D17" s="261">
        <v>175</v>
      </c>
      <c r="E17" s="261">
        <v>27</v>
      </c>
      <c r="F17" s="157">
        <v>345</v>
      </c>
      <c r="G17" s="261">
        <v>37</v>
      </c>
      <c r="H17" s="262">
        <v>1950</v>
      </c>
      <c r="I17" s="261">
        <v>258</v>
      </c>
      <c r="J17" s="261">
        <v>1047</v>
      </c>
      <c r="K17" s="261">
        <v>52</v>
      </c>
      <c r="L17" s="261">
        <v>308</v>
      </c>
      <c r="M17" s="261">
        <v>25</v>
      </c>
      <c r="N17" s="261">
        <v>107</v>
      </c>
      <c r="O17" s="261">
        <v>18</v>
      </c>
      <c r="P17" s="263">
        <v>4864</v>
      </c>
      <c r="Q17" s="264">
        <v>598</v>
      </c>
      <c r="R17" s="226" t="s">
        <v>242</v>
      </c>
    </row>
    <row r="18" spans="1:18" s="2" customFormat="1" ht="24">
      <c r="A18" s="259" t="s">
        <v>67</v>
      </c>
      <c r="B18" s="260">
        <v>127</v>
      </c>
      <c r="C18" s="261">
        <v>38</v>
      </c>
      <c r="D18" s="261">
        <v>38</v>
      </c>
      <c r="E18" s="157">
        <v>6</v>
      </c>
      <c r="F18" s="157">
        <v>17</v>
      </c>
      <c r="G18" s="261">
        <v>0</v>
      </c>
      <c r="H18" s="262">
        <v>173</v>
      </c>
      <c r="I18" s="261">
        <v>34</v>
      </c>
      <c r="J18" s="261">
        <v>141</v>
      </c>
      <c r="K18" s="261">
        <v>72</v>
      </c>
      <c r="L18" s="261">
        <v>84</v>
      </c>
      <c r="M18" s="261">
        <v>4</v>
      </c>
      <c r="N18" s="157">
        <v>136</v>
      </c>
      <c r="O18" s="157">
        <v>101</v>
      </c>
      <c r="P18" s="263">
        <v>716</v>
      </c>
      <c r="Q18" s="264">
        <v>255</v>
      </c>
      <c r="R18" s="226" t="s">
        <v>243</v>
      </c>
    </row>
    <row r="19" spans="1:18" s="2" customFormat="1" ht="15" customHeight="1">
      <c r="A19" s="259" t="s">
        <v>68</v>
      </c>
      <c r="B19" s="260">
        <v>322</v>
      </c>
      <c r="C19" s="261">
        <v>73</v>
      </c>
      <c r="D19" s="261">
        <v>33</v>
      </c>
      <c r="E19" s="261">
        <v>2</v>
      </c>
      <c r="F19" s="157">
        <v>56</v>
      </c>
      <c r="G19" s="261">
        <v>1</v>
      </c>
      <c r="H19" s="262">
        <v>696</v>
      </c>
      <c r="I19" s="261">
        <v>104</v>
      </c>
      <c r="J19" s="261">
        <v>170</v>
      </c>
      <c r="K19" s="261">
        <v>49</v>
      </c>
      <c r="L19" s="261">
        <v>232</v>
      </c>
      <c r="M19" s="261">
        <v>5</v>
      </c>
      <c r="N19" s="261">
        <v>84</v>
      </c>
      <c r="O19" s="261">
        <v>2</v>
      </c>
      <c r="P19" s="263">
        <v>1593</v>
      </c>
      <c r="Q19" s="264">
        <v>236</v>
      </c>
      <c r="R19" s="226" t="s">
        <v>244</v>
      </c>
    </row>
    <row r="20" spans="1:18" s="2" customFormat="1" ht="15" customHeight="1">
      <c r="A20" s="259" t="s">
        <v>69</v>
      </c>
      <c r="B20" s="260">
        <v>921</v>
      </c>
      <c r="C20" s="261">
        <v>131</v>
      </c>
      <c r="D20" s="261">
        <v>64</v>
      </c>
      <c r="E20" s="157">
        <v>7</v>
      </c>
      <c r="F20" s="261">
        <v>51</v>
      </c>
      <c r="G20" s="261">
        <v>5</v>
      </c>
      <c r="H20" s="262">
        <v>2467</v>
      </c>
      <c r="I20" s="261">
        <v>216</v>
      </c>
      <c r="J20" s="261">
        <v>820</v>
      </c>
      <c r="K20" s="261">
        <v>34</v>
      </c>
      <c r="L20" s="261">
        <v>254</v>
      </c>
      <c r="M20" s="261">
        <v>3</v>
      </c>
      <c r="N20" s="261">
        <v>157</v>
      </c>
      <c r="O20" s="261">
        <v>5</v>
      </c>
      <c r="P20" s="263">
        <v>4734</v>
      </c>
      <c r="Q20" s="264">
        <v>401</v>
      </c>
      <c r="R20" s="226" t="s">
        <v>245</v>
      </c>
    </row>
    <row r="21" spans="1:18" s="2" customFormat="1" ht="15" customHeight="1">
      <c r="A21" s="259" t="s">
        <v>70</v>
      </c>
      <c r="B21" s="260">
        <v>2417</v>
      </c>
      <c r="C21" s="261">
        <v>318</v>
      </c>
      <c r="D21" s="261">
        <v>278</v>
      </c>
      <c r="E21" s="157">
        <v>36</v>
      </c>
      <c r="F21" s="157">
        <v>200</v>
      </c>
      <c r="G21" s="261">
        <v>38</v>
      </c>
      <c r="H21" s="262">
        <v>4800</v>
      </c>
      <c r="I21" s="261">
        <v>762</v>
      </c>
      <c r="J21" s="261">
        <v>4126</v>
      </c>
      <c r="K21" s="261">
        <v>430</v>
      </c>
      <c r="L21" s="261">
        <v>1118</v>
      </c>
      <c r="M21" s="261">
        <v>10</v>
      </c>
      <c r="N21" s="261">
        <v>233</v>
      </c>
      <c r="O21" s="261">
        <v>23</v>
      </c>
      <c r="P21" s="263">
        <v>13172</v>
      </c>
      <c r="Q21" s="264">
        <v>1617</v>
      </c>
      <c r="R21" s="226" t="s">
        <v>246</v>
      </c>
    </row>
    <row r="22" spans="1:18" s="2" customFormat="1" ht="15" customHeight="1">
      <c r="A22" s="254" t="s">
        <v>71</v>
      </c>
      <c r="B22" s="255">
        <v>1777</v>
      </c>
      <c r="C22" s="256">
        <v>93</v>
      </c>
      <c r="D22" s="256">
        <v>449</v>
      </c>
      <c r="E22" s="256">
        <v>92</v>
      </c>
      <c r="F22" s="265">
        <v>304</v>
      </c>
      <c r="G22" s="256">
        <v>23</v>
      </c>
      <c r="H22" s="257">
        <v>4853</v>
      </c>
      <c r="I22" s="256">
        <v>127</v>
      </c>
      <c r="J22" s="256">
        <v>1837</v>
      </c>
      <c r="K22" s="256">
        <v>53</v>
      </c>
      <c r="L22" s="256">
        <v>763</v>
      </c>
      <c r="M22" s="256">
        <v>3</v>
      </c>
      <c r="N22" s="256">
        <v>677</v>
      </c>
      <c r="O22" s="256">
        <v>24</v>
      </c>
      <c r="P22" s="263">
        <v>10660</v>
      </c>
      <c r="Q22" s="264">
        <v>415</v>
      </c>
      <c r="R22" s="227" t="s">
        <v>247</v>
      </c>
    </row>
    <row r="23" spans="1:18" s="2" customFormat="1" ht="15" customHeight="1">
      <c r="A23" s="259" t="s">
        <v>72</v>
      </c>
      <c r="B23" s="260">
        <v>251</v>
      </c>
      <c r="C23" s="261">
        <v>14</v>
      </c>
      <c r="D23" s="261">
        <v>25</v>
      </c>
      <c r="E23" s="157">
        <v>4</v>
      </c>
      <c r="F23" s="157">
        <v>54</v>
      </c>
      <c r="G23" s="261">
        <v>1</v>
      </c>
      <c r="H23" s="262">
        <v>738</v>
      </c>
      <c r="I23" s="261">
        <v>16</v>
      </c>
      <c r="J23" s="261">
        <v>302</v>
      </c>
      <c r="K23" s="261">
        <v>2</v>
      </c>
      <c r="L23" s="261">
        <v>80</v>
      </c>
      <c r="M23" s="261">
        <v>0</v>
      </c>
      <c r="N23" s="261">
        <v>114</v>
      </c>
      <c r="O23" s="261">
        <v>5</v>
      </c>
      <c r="P23" s="263">
        <v>1564</v>
      </c>
      <c r="Q23" s="264">
        <v>42</v>
      </c>
      <c r="R23" s="226" t="s">
        <v>248</v>
      </c>
    </row>
    <row r="24" spans="1:18" s="2" customFormat="1" ht="15" customHeight="1">
      <c r="A24" s="259" t="s">
        <v>73</v>
      </c>
      <c r="B24" s="260">
        <v>967</v>
      </c>
      <c r="C24" s="261">
        <v>64</v>
      </c>
      <c r="D24" s="261">
        <v>344</v>
      </c>
      <c r="E24" s="157">
        <v>86</v>
      </c>
      <c r="F24" s="157">
        <v>178</v>
      </c>
      <c r="G24" s="261">
        <v>22</v>
      </c>
      <c r="H24" s="262">
        <v>2803</v>
      </c>
      <c r="I24" s="261">
        <v>77</v>
      </c>
      <c r="J24" s="261">
        <v>1059</v>
      </c>
      <c r="K24" s="261">
        <v>43</v>
      </c>
      <c r="L24" s="261">
        <v>380</v>
      </c>
      <c r="M24" s="261">
        <v>2</v>
      </c>
      <c r="N24" s="261">
        <v>371</v>
      </c>
      <c r="O24" s="261">
        <v>2</v>
      </c>
      <c r="P24" s="263">
        <v>6102</v>
      </c>
      <c r="Q24" s="264">
        <v>296</v>
      </c>
      <c r="R24" s="226" t="s">
        <v>249</v>
      </c>
    </row>
    <row r="25" spans="1:18" s="2" customFormat="1" ht="15" customHeight="1">
      <c r="A25" s="259" t="s">
        <v>74</v>
      </c>
      <c r="B25" s="260">
        <v>264</v>
      </c>
      <c r="C25" s="261">
        <v>9</v>
      </c>
      <c r="D25" s="261">
        <v>71</v>
      </c>
      <c r="E25" s="261">
        <v>2</v>
      </c>
      <c r="F25" s="157">
        <v>62</v>
      </c>
      <c r="G25" s="261">
        <v>0</v>
      </c>
      <c r="H25" s="262">
        <v>394</v>
      </c>
      <c r="I25" s="261">
        <v>9</v>
      </c>
      <c r="J25" s="261">
        <v>309</v>
      </c>
      <c r="K25" s="261">
        <v>0</v>
      </c>
      <c r="L25" s="261">
        <v>204</v>
      </c>
      <c r="M25" s="261">
        <v>1</v>
      </c>
      <c r="N25" s="261">
        <v>62</v>
      </c>
      <c r="O25" s="261">
        <v>1</v>
      </c>
      <c r="P25" s="263">
        <v>1366</v>
      </c>
      <c r="Q25" s="264">
        <v>22</v>
      </c>
      <c r="R25" s="226" t="s">
        <v>250</v>
      </c>
    </row>
    <row r="26" spans="1:18" s="2" customFormat="1" ht="15" customHeight="1">
      <c r="A26" s="259" t="s">
        <v>75</v>
      </c>
      <c r="B26" s="260">
        <v>180</v>
      </c>
      <c r="C26" s="261">
        <v>2</v>
      </c>
      <c r="D26" s="261">
        <v>3</v>
      </c>
      <c r="E26" s="157">
        <v>0</v>
      </c>
      <c r="F26" s="157">
        <v>3</v>
      </c>
      <c r="G26" s="261">
        <v>0</v>
      </c>
      <c r="H26" s="262">
        <v>541</v>
      </c>
      <c r="I26" s="261">
        <v>4</v>
      </c>
      <c r="J26" s="261">
        <v>157</v>
      </c>
      <c r="K26" s="261">
        <v>0</v>
      </c>
      <c r="L26" s="261">
        <v>45</v>
      </c>
      <c r="M26" s="261">
        <v>0</v>
      </c>
      <c r="N26" s="261">
        <v>114</v>
      </c>
      <c r="O26" s="261">
        <v>0</v>
      </c>
      <c r="P26" s="263">
        <v>1043</v>
      </c>
      <c r="Q26" s="264">
        <v>6</v>
      </c>
      <c r="R26" s="226" t="s">
        <v>251</v>
      </c>
    </row>
    <row r="27" spans="1:18" s="2" customFormat="1" ht="15" customHeight="1">
      <c r="A27" s="266" t="s">
        <v>76</v>
      </c>
      <c r="B27" s="267">
        <v>115</v>
      </c>
      <c r="C27" s="268">
        <v>4</v>
      </c>
      <c r="D27" s="268">
        <v>6</v>
      </c>
      <c r="E27" s="269">
        <v>0</v>
      </c>
      <c r="F27" s="269">
        <v>7</v>
      </c>
      <c r="G27" s="268">
        <v>0</v>
      </c>
      <c r="H27" s="270">
        <v>377</v>
      </c>
      <c r="I27" s="268">
        <v>21</v>
      </c>
      <c r="J27" s="268">
        <v>10</v>
      </c>
      <c r="K27" s="268">
        <v>8</v>
      </c>
      <c r="L27" s="268">
        <v>54</v>
      </c>
      <c r="M27" s="268">
        <v>0</v>
      </c>
      <c r="N27" s="268">
        <v>16</v>
      </c>
      <c r="O27" s="268">
        <v>16</v>
      </c>
      <c r="P27" s="271">
        <v>585</v>
      </c>
      <c r="Q27" s="272">
        <v>49</v>
      </c>
      <c r="R27" s="239" t="s">
        <v>252</v>
      </c>
    </row>
    <row r="28" spans="1:18">
      <c r="C28" s="14"/>
    </row>
  </sheetData>
  <mergeCells count="22">
    <mergeCell ref="A4:A8"/>
    <mergeCell ref="R4:R8"/>
    <mergeCell ref="P6:Q6"/>
    <mergeCell ref="A1:R1"/>
    <mergeCell ref="A2:R2"/>
    <mergeCell ref="B6:C6"/>
    <mergeCell ref="D6:E6"/>
    <mergeCell ref="F6:G6"/>
    <mergeCell ref="H6:I6"/>
    <mergeCell ref="J6:K6"/>
    <mergeCell ref="L6:M6"/>
    <mergeCell ref="N6:O6"/>
    <mergeCell ref="N5:O5"/>
    <mergeCell ref="P4:Q5"/>
    <mergeCell ref="B5:C5"/>
    <mergeCell ref="D5:E5"/>
    <mergeCell ref="B4:C4"/>
    <mergeCell ref="N4:O4"/>
    <mergeCell ref="F5:G5"/>
    <mergeCell ref="H5:I5"/>
    <mergeCell ref="J5:K5"/>
    <mergeCell ref="L5:M5"/>
  </mergeCells>
  <printOptions horizontalCentered="1"/>
  <pageMargins left="0" right="0" top="0.78740157480314998" bottom="0.59055118110236204" header="0.39370078740157499" footer="0.39370078740157499"/>
  <pageSetup paperSize="9" scale="95" firstPageNumber="38" orientation="landscape" useFirstPageNumber="1" r:id="rId1"/>
  <headerFooter>
    <oddHeader>&amp;R&amp;8&amp;Y&amp;K00+000المسح الصناعي 2019-نتائج نهائية</oddHeader>
    <oddFooter>&amp;C&amp;"+,Regular"&amp;P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P63"/>
  <sheetViews>
    <sheetView rightToLeft="1" view="pageBreakPreview" zoomScaleSheetLayoutView="100" workbookViewId="0">
      <selection activeCell="G8" sqref="G8"/>
    </sheetView>
  </sheetViews>
  <sheetFormatPr defaultColWidth="9.140625" defaultRowHeight="12.75"/>
  <cols>
    <col min="1" max="1" width="5.85546875" style="8" customWidth="1"/>
    <col min="2" max="2" width="29.42578125" style="7" customWidth="1"/>
    <col min="3" max="3" width="7.5703125" style="7" customWidth="1"/>
    <col min="4" max="4" width="8.28515625" style="7" customWidth="1"/>
    <col min="5" max="5" width="6.5703125" style="7" bestFit="1" customWidth="1"/>
    <col min="6" max="6" width="6.42578125" style="7" customWidth="1"/>
    <col min="7" max="7" width="6.7109375" style="7" customWidth="1"/>
    <col min="8" max="8" width="9.140625" style="7" bestFit="1" customWidth="1"/>
    <col min="9" max="9" width="7.28515625" style="7" bestFit="1" customWidth="1"/>
    <col min="10" max="10" width="7.28515625" style="7" customWidth="1"/>
    <col min="11" max="11" width="7.140625" style="7" customWidth="1"/>
    <col min="12" max="12" width="9.140625" style="7" bestFit="1" customWidth="1"/>
    <col min="13" max="13" width="7.28515625" style="7" bestFit="1" customWidth="1"/>
    <col min="14" max="14" width="6.85546875" style="7" customWidth="1"/>
    <col min="15" max="15" width="25.5703125" style="3" customWidth="1"/>
    <col min="16" max="16" width="4.140625" style="3" bestFit="1" customWidth="1"/>
    <col min="17" max="16384" width="9.140625" style="3"/>
  </cols>
  <sheetData>
    <row r="1" spans="1:16" ht="21" customHeight="1">
      <c r="A1" s="751" t="s">
        <v>210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</row>
    <row r="2" spans="1:16" ht="21" customHeight="1">
      <c r="A2" s="749" t="s">
        <v>378</v>
      </c>
      <c r="B2" s="749"/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49"/>
      <c r="N2" s="749"/>
      <c r="O2" s="749"/>
      <c r="P2" s="749"/>
    </row>
    <row r="3" spans="1:16" ht="5.0999999999999996" customHeight="1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6" s="273" customFormat="1" ht="12" customHeight="1">
      <c r="A4" s="709" t="s">
        <v>90</v>
      </c>
      <c r="B4" s="742" t="s">
        <v>95</v>
      </c>
      <c r="C4" s="744" t="s">
        <v>78</v>
      </c>
      <c r="D4" s="745"/>
      <c r="E4" s="745" t="s">
        <v>235</v>
      </c>
      <c r="F4" s="746"/>
      <c r="G4" s="744" t="s">
        <v>104</v>
      </c>
      <c r="H4" s="745"/>
      <c r="I4" s="745" t="s">
        <v>236</v>
      </c>
      <c r="J4" s="746"/>
      <c r="K4" s="744" t="s">
        <v>105</v>
      </c>
      <c r="L4" s="745"/>
      <c r="M4" s="745" t="s">
        <v>247</v>
      </c>
      <c r="N4" s="746"/>
      <c r="O4" s="693" t="s">
        <v>258</v>
      </c>
      <c r="P4" s="685" t="s">
        <v>259</v>
      </c>
    </row>
    <row r="5" spans="1:16" s="273" customFormat="1" ht="25.5" customHeight="1">
      <c r="A5" s="741"/>
      <c r="B5" s="743"/>
      <c r="C5" s="747" t="s">
        <v>217</v>
      </c>
      <c r="D5" s="299" t="s">
        <v>94</v>
      </c>
      <c r="E5" s="737" t="s">
        <v>296</v>
      </c>
      <c r="F5" s="738"/>
      <c r="G5" s="740" t="s">
        <v>217</v>
      </c>
      <c r="H5" s="301" t="s">
        <v>94</v>
      </c>
      <c r="I5" s="737" t="s">
        <v>296</v>
      </c>
      <c r="J5" s="738"/>
      <c r="K5" s="740" t="s">
        <v>217</v>
      </c>
      <c r="L5" s="301" t="s">
        <v>94</v>
      </c>
      <c r="M5" s="737" t="s">
        <v>296</v>
      </c>
      <c r="N5" s="738"/>
      <c r="O5" s="694"/>
      <c r="P5" s="691"/>
    </row>
    <row r="6" spans="1:16" s="273" customFormat="1" ht="20.25">
      <c r="A6" s="741"/>
      <c r="B6" s="743"/>
      <c r="C6" s="754"/>
      <c r="D6" s="300" t="s">
        <v>109</v>
      </c>
      <c r="E6" s="302" t="s">
        <v>96</v>
      </c>
      <c r="F6" s="302" t="s">
        <v>97</v>
      </c>
      <c r="G6" s="676"/>
      <c r="H6" s="274" t="s">
        <v>109</v>
      </c>
      <c r="I6" s="302" t="s">
        <v>96</v>
      </c>
      <c r="J6" s="302" t="s">
        <v>97</v>
      </c>
      <c r="K6" s="676"/>
      <c r="L6" s="274" t="s">
        <v>109</v>
      </c>
      <c r="M6" s="302" t="s">
        <v>96</v>
      </c>
      <c r="N6" s="302" t="s">
        <v>97</v>
      </c>
      <c r="O6" s="694"/>
      <c r="P6" s="691"/>
    </row>
    <row r="7" spans="1:16" s="273" customFormat="1" ht="24">
      <c r="A7" s="753"/>
      <c r="B7" s="752"/>
      <c r="C7" s="303" t="s">
        <v>295</v>
      </c>
      <c r="D7" s="298" t="s">
        <v>294</v>
      </c>
      <c r="E7" s="244" t="s">
        <v>292</v>
      </c>
      <c r="F7" s="244" t="s">
        <v>293</v>
      </c>
      <c r="G7" s="247" t="s">
        <v>295</v>
      </c>
      <c r="H7" s="244" t="s">
        <v>294</v>
      </c>
      <c r="I7" s="244" t="s">
        <v>292</v>
      </c>
      <c r="J7" s="244" t="s">
        <v>293</v>
      </c>
      <c r="K7" s="247" t="s">
        <v>295</v>
      </c>
      <c r="L7" s="244" t="s">
        <v>294</v>
      </c>
      <c r="M7" s="244" t="s">
        <v>292</v>
      </c>
      <c r="N7" s="244" t="s">
        <v>293</v>
      </c>
      <c r="O7" s="695"/>
      <c r="P7" s="692"/>
    </row>
    <row r="8" spans="1:16" ht="20.25">
      <c r="A8" s="72" t="s">
        <v>4</v>
      </c>
      <c r="B8" s="275" t="s">
        <v>99</v>
      </c>
      <c r="C8" s="380">
        <v>149</v>
      </c>
      <c r="D8" s="276">
        <f>E8+F8</f>
        <v>1921</v>
      </c>
      <c r="E8" s="276">
        <f>I8+M8</f>
        <v>1906</v>
      </c>
      <c r="F8" s="276">
        <v>15</v>
      </c>
      <c r="G8" s="276">
        <v>146</v>
      </c>
      <c r="H8" s="276">
        <f>I8+J8</f>
        <v>1906</v>
      </c>
      <c r="I8" s="381">
        <v>1891</v>
      </c>
      <c r="J8" s="276">
        <v>15</v>
      </c>
      <c r="K8" s="276">
        <v>3</v>
      </c>
      <c r="L8" s="276">
        <f>M8+N8</f>
        <v>15</v>
      </c>
      <c r="M8" s="381">
        <v>15</v>
      </c>
      <c r="N8" s="382">
        <v>0</v>
      </c>
      <c r="O8" s="337" t="s">
        <v>254</v>
      </c>
      <c r="P8" s="220" t="s">
        <v>255</v>
      </c>
    </row>
    <row r="9" spans="1:16" ht="24">
      <c r="A9" s="74" t="s">
        <v>6</v>
      </c>
      <c r="B9" s="277" t="s">
        <v>5</v>
      </c>
      <c r="C9" s="278">
        <v>149</v>
      </c>
      <c r="D9" s="279">
        <f t="shared" ref="D9:D23" si="0">E9+F9</f>
        <v>1921</v>
      </c>
      <c r="E9" s="279">
        <f t="shared" ref="E9:E23" si="1">I9+M9</f>
        <v>1906</v>
      </c>
      <c r="F9" s="279">
        <v>15</v>
      </c>
      <c r="G9" s="279">
        <v>146</v>
      </c>
      <c r="H9" s="280">
        <f t="shared" ref="H9:H23" si="2">I9+J9</f>
        <v>1906</v>
      </c>
      <c r="I9" s="281">
        <v>1891</v>
      </c>
      <c r="J9" s="279">
        <v>15</v>
      </c>
      <c r="K9" s="279">
        <v>3</v>
      </c>
      <c r="L9" s="280">
        <f t="shared" ref="L9:L23" si="3">M9+N9</f>
        <v>15</v>
      </c>
      <c r="M9" s="281">
        <v>15</v>
      </c>
      <c r="N9" s="282">
        <v>0</v>
      </c>
      <c r="O9" s="159" t="s">
        <v>414</v>
      </c>
      <c r="P9" s="221" t="s">
        <v>6</v>
      </c>
    </row>
    <row r="10" spans="1:16" ht="20.25">
      <c r="A10" s="75" t="s">
        <v>52</v>
      </c>
      <c r="B10" s="283" t="s">
        <v>20</v>
      </c>
      <c r="C10" s="284">
        <v>3549</v>
      </c>
      <c r="D10" s="280">
        <f t="shared" si="0"/>
        <v>52777</v>
      </c>
      <c r="E10" s="280">
        <f t="shared" si="1"/>
        <v>46461</v>
      </c>
      <c r="F10" s="280">
        <v>6316</v>
      </c>
      <c r="G10" s="280">
        <v>2823</v>
      </c>
      <c r="H10" s="280">
        <f t="shared" si="2"/>
        <v>43007</v>
      </c>
      <c r="I10" s="285">
        <v>36965</v>
      </c>
      <c r="J10" s="280">
        <v>6042</v>
      </c>
      <c r="K10" s="280">
        <v>726</v>
      </c>
      <c r="L10" s="280">
        <f t="shared" si="3"/>
        <v>9770</v>
      </c>
      <c r="M10" s="285">
        <v>9496</v>
      </c>
      <c r="N10" s="286">
        <v>274</v>
      </c>
      <c r="O10" s="176" t="s">
        <v>256</v>
      </c>
      <c r="P10" s="222" t="s">
        <v>257</v>
      </c>
    </row>
    <row r="11" spans="1:16" ht="20.25">
      <c r="A11" s="74" t="s">
        <v>7</v>
      </c>
      <c r="B11" s="277" t="s">
        <v>21</v>
      </c>
      <c r="C11" s="278">
        <v>694</v>
      </c>
      <c r="D11" s="280">
        <f t="shared" si="0"/>
        <v>12429</v>
      </c>
      <c r="E11" s="280">
        <f t="shared" si="1"/>
        <v>10268</v>
      </c>
      <c r="F11" s="279">
        <v>2161</v>
      </c>
      <c r="G11" s="279">
        <v>566</v>
      </c>
      <c r="H11" s="280">
        <f t="shared" si="2"/>
        <v>10156</v>
      </c>
      <c r="I11" s="281">
        <v>8062</v>
      </c>
      <c r="J11" s="279">
        <v>2094</v>
      </c>
      <c r="K11" s="279">
        <v>128</v>
      </c>
      <c r="L11" s="280">
        <f t="shared" si="3"/>
        <v>2273</v>
      </c>
      <c r="M11" s="281">
        <v>2206</v>
      </c>
      <c r="N11" s="282">
        <v>67</v>
      </c>
      <c r="O11" s="159" t="s">
        <v>264</v>
      </c>
      <c r="P11" s="221" t="s">
        <v>7</v>
      </c>
    </row>
    <row r="12" spans="1:16" ht="20.25">
      <c r="A12" s="74" t="s">
        <v>3</v>
      </c>
      <c r="B12" s="277" t="s">
        <v>22</v>
      </c>
      <c r="C12" s="278">
        <v>42</v>
      </c>
      <c r="D12" s="280">
        <f t="shared" si="0"/>
        <v>706</v>
      </c>
      <c r="E12" s="280">
        <f t="shared" si="1"/>
        <v>668</v>
      </c>
      <c r="F12" s="279">
        <v>38</v>
      </c>
      <c r="G12" s="279">
        <v>37</v>
      </c>
      <c r="H12" s="280">
        <f t="shared" si="2"/>
        <v>587</v>
      </c>
      <c r="I12" s="281">
        <v>550</v>
      </c>
      <c r="J12" s="279">
        <v>37</v>
      </c>
      <c r="K12" s="279">
        <v>5</v>
      </c>
      <c r="L12" s="280">
        <f t="shared" si="3"/>
        <v>119</v>
      </c>
      <c r="M12" s="281">
        <v>118</v>
      </c>
      <c r="N12" s="282">
        <v>1</v>
      </c>
      <c r="O12" s="159" t="s">
        <v>265</v>
      </c>
      <c r="P12" s="221" t="s">
        <v>3</v>
      </c>
    </row>
    <row r="13" spans="1:16" ht="24">
      <c r="A13" s="74" t="s">
        <v>50</v>
      </c>
      <c r="B13" s="277" t="s">
        <v>51</v>
      </c>
      <c r="C13" s="278">
        <v>12</v>
      </c>
      <c r="D13" s="280">
        <f t="shared" si="0"/>
        <v>179</v>
      </c>
      <c r="E13" s="280">
        <f t="shared" si="1"/>
        <v>170</v>
      </c>
      <c r="F13" s="279">
        <v>9</v>
      </c>
      <c r="G13" s="279">
        <v>12</v>
      </c>
      <c r="H13" s="280">
        <f t="shared" si="2"/>
        <v>179</v>
      </c>
      <c r="I13" s="281">
        <v>170</v>
      </c>
      <c r="J13" s="279">
        <v>9</v>
      </c>
      <c r="K13" s="279">
        <v>0</v>
      </c>
      <c r="L13" s="280">
        <f t="shared" si="3"/>
        <v>0</v>
      </c>
      <c r="M13" s="281"/>
      <c r="N13" s="282">
        <v>0</v>
      </c>
      <c r="O13" s="159" t="s">
        <v>266</v>
      </c>
      <c r="P13" s="221" t="s">
        <v>50</v>
      </c>
    </row>
    <row r="14" spans="1:16" ht="20.25">
      <c r="A14" s="74" t="s">
        <v>8</v>
      </c>
      <c r="B14" s="277" t="s">
        <v>23</v>
      </c>
      <c r="C14" s="278">
        <v>46</v>
      </c>
      <c r="D14" s="280">
        <f t="shared" si="0"/>
        <v>1469</v>
      </c>
      <c r="E14" s="280">
        <f t="shared" si="1"/>
        <v>1285</v>
      </c>
      <c r="F14" s="279">
        <v>184</v>
      </c>
      <c r="G14" s="279">
        <v>39</v>
      </c>
      <c r="H14" s="280">
        <f t="shared" si="2"/>
        <v>1384</v>
      </c>
      <c r="I14" s="281">
        <v>1201</v>
      </c>
      <c r="J14" s="279">
        <v>183</v>
      </c>
      <c r="K14" s="279">
        <v>7</v>
      </c>
      <c r="L14" s="280">
        <f t="shared" si="3"/>
        <v>85</v>
      </c>
      <c r="M14" s="281">
        <v>84</v>
      </c>
      <c r="N14" s="282">
        <v>1</v>
      </c>
      <c r="O14" s="159" t="s">
        <v>267</v>
      </c>
      <c r="P14" s="221" t="s">
        <v>8</v>
      </c>
    </row>
    <row r="15" spans="1:16" ht="24">
      <c r="A15" s="74" t="s">
        <v>9</v>
      </c>
      <c r="B15" s="277" t="s">
        <v>24</v>
      </c>
      <c r="C15" s="278">
        <v>366</v>
      </c>
      <c r="D15" s="280">
        <f t="shared" si="0"/>
        <v>5814</v>
      </c>
      <c r="E15" s="280">
        <f t="shared" si="1"/>
        <v>3391</v>
      </c>
      <c r="F15" s="279">
        <v>2423</v>
      </c>
      <c r="G15" s="279">
        <v>306</v>
      </c>
      <c r="H15" s="280">
        <f t="shared" si="2"/>
        <v>4048</v>
      </c>
      <c r="I15" s="281">
        <v>1778</v>
      </c>
      <c r="J15" s="279">
        <v>2270</v>
      </c>
      <c r="K15" s="279">
        <v>60</v>
      </c>
      <c r="L15" s="280">
        <f t="shared" si="3"/>
        <v>1766</v>
      </c>
      <c r="M15" s="281">
        <v>1613</v>
      </c>
      <c r="N15" s="282">
        <v>153</v>
      </c>
      <c r="O15" s="159" t="s">
        <v>268</v>
      </c>
      <c r="P15" s="221" t="s">
        <v>9</v>
      </c>
    </row>
    <row r="16" spans="1:16" ht="24">
      <c r="A16" s="74" t="s">
        <v>10</v>
      </c>
      <c r="B16" s="277" t="s">
        <v>100</v>
      </c>
      <c r="C16" s="278">
        <v>106</v>
      </c>
      <c r="D16" s="280">
        <f t="shared" si="0"/>
        <v>1348</v>
      </c>
      <c r="E16" s="280">
        <f t="shared" si="1"/>
        <v>1330</v>
      </c>
      <c r="F16" s="279">
        <v>18</v>
      </c>
      <c r="G16" s="279">
        <v>103</v>
      </c>
      <c r="H16" s="280">
        <f t="shared" si="2"/>
        <v>1304</v>
      </c>
      <c r="I16" s="281">
        <v>1287</v>
      </c>
      <c r="J16" s="279">
        <v>17</v>
      </c>
      <c r="K16" s="279">
        <v>3</v>
      </c>
      <c r="L16" s="280">
        <f t="shared" si="3"/>
        <v>44</v>
      </c>
      <c r="M16" s="281">
        <v>43</v>
      </c>
      <c r="N16" s="282">
        <v>1</v>
      </c>
      <c r="O16" s="159" t="s">
        <v>269</v>
      </c>
      <c r="P16" s="221" t="s">
        <v>10</v>
      </c>
    </row>
    <row r="17" spans="1:16" ht="60.75">
      <c r="A17" s="74" t="s">
        <v>11</v>
      </c>
      <c r="B17" s="277" t="s">
        <v>25</v>
      </c>
      <c r="C17" s="278">
        <v>91</v>
      </c>
      <c r="D17" s="280">
        <f t="shared" si="0"/>
        <v>944</v>
      </c>
      <c r="E17" s="280">
        <f t="shared" si="1"/>
        <v>900</v>
      </c>
      <c r="F17" s="279">
        <v>44</v>
      </c>
      <c r="G17" s="279">
        <v>65</v>
      </c>
      <c r="H17" s="280">
        <f t="shared" si="2"/>
        <v>694</v>
      </c>
      <c r="I17" s="281">
        <v>659</v>
      </c>
      <c r="J17" s="279">
        <v>35</v>
      </c>
      <c r="K17" s="279">
        <v>26</v>
      </c>
      <c r="L17" s="280">
        <f t="shared" si="3"/>
        <v>250</v>
      </c>
      <c r="M17" s="281">
        <v>241</v>
      </c>
      <c r="N17" s="282">
        <v>9</v>
      </c>
      <c r="O17" s="159" t="s">
        <v>425</v>
      </c>
      <c r="P17" s="221" t="s">
        <v>11</v>
      </c>
    </row>
    <row r="18" spans="1:16" ht="24">
      <c r="A18" s="74" t="s">
        <v>12</v>
      </c>
      <c r="B18" s="277" t="s">
        <v>26</v>
      </c>
      <c r="C18" s="278">
        <v>62</v>
      </c>
      <c r="D18" s="280">
        <f t="shared" si="0"/>
        <v>1353</v>
      </c>
      <c r="E18" s="280">
        <f t="shared" si="1"/>
        <v>1222</v>
      </c>
      <c r="F18" s="279">
        <v>131</v>
      </c>
      <c r="G18" s="279">
        <v>58</v>
      </c>
      <c r="H18" s="280">
        <f t="shared" si="2"/>
        <v>1317</v>
      </c>
      <c r="I18" s="281">
        <v>1186</v>
      </c>
      <c r="J18" s="279">
        <v>131</v>
      </c>
      <c r="K18" s="279">
        <v>4</v>
      </c>
      <c r="L18" s="280">
        <f t="shared" si="3"/>
        <v>36</v>
      </c>
      <c r="M18" s="281">
        <v>36</v>
      </c>
      <c r="N18" s="282">
        <v>0</v>
      </c>
      <c r="O18" s="159" t="s">
        <v>270</v>
      </c>
      <c r="P18" s="221" t="s">
        <v>12</v>
      </c>
    </row>
    <row r="19" spans="1:16" ht="24">
      <c r="A19" s="93" t="s">
        <v>13</v>
      </c>
      <c r="B19" s="287" t="s">
        <v>27</v>
      </c>
      <c r="C19" s="278">
        <v>68</v>
      </c>
      <c r="D19" s="280">
        <f t="shared" si="0"/>
        <v>874</v>
      </c>
      <c r="E19" s="280">
        <f t="shared" si="1"/>
        <v>804</v>
      </c>
      <c r="F19" s="279">
        <v>70</v>
      </c>
      <c r="G19" s="279">
        <v>43</v>
      </c>
      <c r="H19" s="280">
        <f t="shared" si="2"/>
        <v>536</v>
      </c>
      <c r="I19" s="281">
        <v>480</v>
      </c>
      <c r="J19" s="279">
        <v>56</v>
      </c>
      <c r="K19" s="279">
        <v>25</v>
      </c>
      <c r="L19" s="280">
        <f t="shared" si="3"/>
        <v>338</v>
      </c>
      <c r="M19" s="281">
        <v>324</v>
      </c>
      <c r="N19" s="282">
        <v>14</v>
      </c>
      <c r="O19" s="324" t="s">
        <v>271</v>
      </c>
      <c r="P19" s="513" t="s">
        <v>13</v>
      </c>
    </row>
    <row r="20" spans="1:16" ht="24">
      <c r="A20" s="74" t="s">
        <v>14</v>
      </c>
      <c r="B20" s="277" t="s">
        <v>28</v>
      </c>
      <c r="C20" s="278">
        <v>4</v>
      </c>
      <c r="D20" s="280">
        <f t="shared" si="0"/>
        <v>85</v>
      </c>
      <c r="E20" s="280">
        <f t="shared" si="1"/>
        <v>83</v>
      </c>
      <c r="F20" s="279">
        <v>2</v>
      </c>
      <c r="G20" s="279">
        <v>4</v>
      </c>
      <c r="H20" s="280">
        <f t="shared" si="2"/>
        <v>85</v>
      </c>
      <c r="I20" s="281">
        <v>83</v>
      </c>
      <c r="J20" s="279">
        <v>2</v>
      </c>
      <c r="K20" s="279">
        <v>0</v>
      </c>
      <c r="L20" s="280">
        <f t="shared" si="3"/>
        <v>0</v>
      </c>
      <c r="M20" s="281"/>
      <c r="N20" s="282">
        <v>0</v>
      </c>
      <c r="O20" s="159" t="s">
        <v>272</v>
      </c>
      <c r="P20" s="221" t="s">
        <v>14</v>
      </c>
    </row>
    <row r="21" spans="1:16" ht="24">
      <c r="A21" s="74" t="s">
        <v>15</v>
      </c>
      <c r="B21" s="277" t="s">
        <v>29</v>
      </c>
      <c r="C21" s="278">
        <v>58</v>
      </c>
      <c r="D21" s="280">
        <f t="shared" si="0"/>
        <v>883</v>
      </c>
      <c r="E21" s="280">
        <f t="shared" si="1"/>
        <v>738</v>
      </c>
      <c r="F21" s="279">
        <v>145</v>
      </c>
      <c r="G21" s="279">
        <v>50</v>
      </c>
      <c r="H21" s="280">
        <f t="shared" si="2"/>
        <v>740</v>
      </c>
      <c r="I21" s="281">
        <v>598</v>
      </c>
      <c r="J21" s="279">
        <v>142</v>
      </c>
      <c r="K21" s="279">
        <v>8</v>
      </c>
      <c r="L21" s="280">
        <f t="shared" si="3"/>
        <v>143</v>
      </c>
      <c r="M21" s="281">
        <v>140</v>
      </c>
      <c r="N21" s="282">
        <v>3</v>
      </c>
      <c r="O21" s="159" t="s">
        <v>273</v>
      </c>
      <c r="P21" s="221" t="s">
        <v>15</v>
      </c>
    </row>
    <row r="22" spans="1:16" ht="40.5">
      <c r="A22" s="74" t="s">
        <v>16</v>
      </c>
      <c r="B22" s="277" t="s">
        <v>30</v>
      </c>
      <c r="C22" s="278">
        <v>13</v>
      </c>
      <c r="D22" s="280">
        <f t="shared" si="0"/>
        <v>1210</v>
      </c>
      <c r="E22" s="280">
        <f t="shared" si="1"/>
        <v>912</v>
      </c>
      <c r="F22" s="279">
        <v>298</v>
      </c>
      <c r="G22" s="279">
        <v>13</v>
      </c>
      <c r="H22" s="280">
        <f t="shared" si="2"/>
        <v>1210</v>
      </c>
      <c r="I22" s="281">
        <v>912</v>
      </c>
      <c r="J22" s="279">
        <v>298</v>
      </c>
      <c r="K22" s="279">
        <v>0</v>
      </c>
      <c r="L22" s="280">
        <f t="shared" si="3"/>
        <v>0</v>
      </c>
      <c r="M22" s="281">
        <v>0</v>
      </c>
      <c r="N22" s="282">
        <v>0</v>
      </c>
      <c r="O22" s="159" t="s">
        <v>274</v>
      </c>
      <c r="P22" s="223" t="s">
        <v>16</v>
      </c>
    </row>
    <row r="23" spans="1:16" ht="24">
      <c r="A23" s="288" t="s">
        <v>17</v>
      </c>
      <c r="B23" s="289" t="s">
        <v>31</v>
      </c>
      <c r="C23" s="290">
        <v>125</v>
      </c>
      <c r="D23" s="291">
        <f t="shared" si="0"/>
        <v>2837</v>
      </c>
      <c r="E23" s="291">
        <f t="shared" si="1"/>
        <v>2563</v>
      </c>
      <c r="F23" s="292">
        <v>274</v>
      </c>
      <c r="G23" s="292">
        <v>102</v>
      </c>
      <c r="H23" s="291">
        <f t="shared" si="2"/>
        <v>2501</v>
      </c>
      <c r="I23" s="293">
        <v>2228</v>
      </c>
      <c r="J23" s="292">
        <v>273</v>
      </c>
      <c r="K23" s="292">
        <v>23</v>
      </c>
      <c r="L23" s="291">
        <f t="shared" si="3"/>
        <v>336</v>
      </c>
      <c r="M23" s="293">
        <v>335</v>
      </c>
      <c r="N23" s="294">
        <v>1</v>
      </c>
      <c r="O23" s="370" t="s">
        <v>275</v>
      </c>
      <c r="P23" s="224" t="s">
        <v>17</v>
      </c>
    </row>
    <row r="24" spans="1:16" ht="23.25">
      <c r="A24" s="739" t="s">
        <v>211</v>
      </c>
      <c r="B24" s="739"/>
      <c r="C24" s="739"/>
      <c r="D24" s="739"/>
      <c r="E24" s="739"/>
      <c r="F24" s="739"/>
      <c r="G24" s="739"/>
      <c r="H24" s="739"/>
      <c r="I24" s="739"/>
      <c r="J24" s="739"/>
      <c r="K24" s="739"/>
      <c r="L24" s="739"/>
      <c r="M24" s="739"/>
      <c r="N24" s="739"/>
      <c r="O24" s="739"/>
      <c r="P24" s="739"/>
    </row>
    <row r="25" spans="1:16" ht="15">
      <c r="A25" s="735" t="s">
        <v>305</v>
      </c>
      <c r="B25" s="735"/>
      <c r="C25" s="735"/>
      <c r="D25" s="735"/>
      <c r="E25" s="735"/>
      <c r="F25" s="735"/>
      <c r="G25" s="735"/>
      <c r="H25" s="735"/>
      <c r="I25" s="735"/>
      <c r="J25" s="735"/>
      <c r="K25" s="735"/>
      <c r="L25" s="735"/>
      <c r="M25" s="735"/>
      <c r="N25" s="735"/>
      <c r="O25" s="735"/>
      <c r="P25" s="735"/>
    </row>
    <row r="26" spans="1:16" ht="15">
      <c r="A26" s="750" t="s">
        <v>379</v>
      </c>
      <c r="B26" s="750"/>
      <c r="C26" s="750"/>
      <c r="D26" s="750"/>
      <c r="E26" s="750"/>
      <c r="F26" s="750"/>
      <c r="G26" s="750"/>
      <c r="H26" s="750"/>
      <c r="I26" s="750"/>
      <c r="J26" s="750"/>
      <c r="K26" s="750"/>
      <c r="L26" s="750"/>
      <c r="M26" s="750"/>
      <c r="N26" s="750"/>
      <c r="O26" s="750"/>
      <c r="P26" s="750"/>
    </row>
    <row r="27" spans="1:16" s="273" customFormat="1" ht="12" customHeight="1">
      <c r="A27" s="709" t="s">
        <v>90</v>
      </c>
      <c r="B27" s="742" t="s">
        <v>95</v>
      </c>
      <c r="C27" s="744" t="s">
        <v>78</v>
      </c>
      <c r="D27" s="745"/>
      <c r="E27" s="745" t="s">
        <v>235</v>
      </c>
      <c r="F27" s="746"/>
      <c r="G27" s="744" t="s">
        <v>104</v>
      </c>
      <c r="H27" s="745"/>
      <c r="I27" s="745" t="s">
        <v>236</v>
      </c>
      <c r="J27" s="746"/>
      <c r="K27" s="744" t="s">
        <v>105</v>
      </c>
      <c r="L27" s="745"/>
      <c r="M27" s="745" t="s">
        <v>247</v>
      </c>
      <c r="N27" s="746"/>
      <c r="O27" s="693" t="s">
        <v>258</v>
      </c>
      <c r="P27" s="685" t="s">
        <v>259</v>
      </c>
    </row>
    <row r="28" spans="1:16" s="273" customFormat="1" ht="25.5" customHeight="1">
      <c r="A28" s="741"/>
      <c r="B28" s="743"/>
      <c r="C28" s="747" t="s">
        <v>217</v>
      </c>
      <c r="D28" s="299" t="s">
        <v>94</v>
      </c>
      <c r="E28" s="737" t="s">
        <v>296</v>
      </c>
      <c r="F28" s="738"/>
      <c r="G28" s="740" t="s">
        <v>217</v>
      </c>
      <c r="H28" s="301" t="s">
        <v>94</v>
      </c>
      <c r="I28" s="737" t="s">
        <v>296</v>
      </c>
      <c r="J28" s="738"/>
      <c r="K28" s="740" t="s">
        <v>217</v>
      </c>
      <c r="L28" s="301" t="s">
        <v>94</v>
      </c>
      <c r="M28" s="737" t="s">
        <v>296</v>
      </c>
      <c r="N28" s="738"/>
      <c r="O28" s="694"/>
      <c r="P28" s="691"/>
    </row>
    <row r="29" spans="1:16" s="273" customFormat="1" ht="20.25">
      <c r="A29" s="741"/>
      <c r="B29" s="743"/>
      <c r="C29" s="748"/>
      <c r="D29" s="300" t="s">
        <v>109</v>
      </c>
      <c r="E29" s="498" t="s">
        <v>96</v>
      </c>
      <c r="F29" s="498" t="s">
        <v>97</v>
      </c>
      <c r="G29" s="676"/>
      <c r="H29" s="274" t="s">
        <v>109</v>
      </c>
      <c r="I29" s="498" t="s">
        <v>96</v>
      </c>
      <c r="J29" s="498" t="s">
        <v>97</v>
      </c>
      <c r="K29" s="676"/>
      <c r="L29" s="274" t="s">
        <v>109</v>
      </c>
      <c r="M29" s="498" t="s">
        <v>96</v>
      </c>
      <c r="N29" s="498" t="s">
        <v>97</v>
      </c>
      <c r="O29" s="694"/>
      <c r="P29" s="691"/>
    </row>
    <row r="30" spans="1:16" s="273" customFormat="1" ht="24">
      <c r="A30" s="741"/>
      <c r="B30" s="743"/>
      <c r="C30" s="383" t="s">
        <v>295</v>
      </c>
      <c r="D30" s="384" t="s">
        <v>294</v>
      </c>
      <c r="E30" s="385" t="s">
        <v>292</v>
      </c>
      <c r="F30" s="385" t="s">
        <v>293</v>
      </c>
      <c r="G30" s="386" t="s">
        <v>295</v>
      </c>
      <c r="H30" s="385" t="s">
        <v>294</v>
      </c>
      <c r="I30" s="385" t="s">
        <v>292</v>
      </c>
      <c r="J30" s="385" t="s">
        <v>293</v>
      </c>
      <c r="K30" s="386" t="s">
        <v>295</v>
      </c>
      <c r="L30" s="385" t="s">
        <v>294</v>
      </c>
      <c r="M30" s="385" t="s">
        <v>292</v>
      </c>
      <c r="N30" s="385" t="s">
        <v>293</v>
      </c>
      <c r="O30" s="694"/>
      <c r="P30" s="691"/>
    </row>
    <row r="31" spans="1:16" ht="24">
      <c r="A31" s="209" t="s">
        <v>18</v>
      </c>
      <c r="B31" s="366" t="s">
        <v>32</v>
      </c>
      <c r="C31" s="295">
        <v>951</v>
      </c>
      <c r="D31" s="276">
        <f>E31+F31</f>
        <v>11372</v>
      </c>
      <c r="E31" s="276">
        <f>I31+M31</f>
        <v>11231</v>
      </c>
      <c r="F31" s="295">
        <v>141</v>
      </c>
      <c r="G31" s="295">
        <v>728</v>
      </c>
      <c r="H31" s="276">
        <f>I31+J31</f>
        <v>9206</v>
      </c>
      <c r="I31" s="296">
        <v>9072</v>
      </c>
      <c r="J31" s="295">
        <v>134</v>
      </c>
      <c r="K31" s="295">
        <v>223</v>
      </c>
      <c r="L31" s="276">
        <f>M31+N31</f>
        <v>2166</v>
      </c>
      <c r="M31" s="296">
        <v>2159</v>
      </c>
      <c r="N31" s="297">
        <v>7</v>
      </c>
      <c r="O31" s="362" t="s">
        <v>276</v>
      </c>
      <c r="P31" s="225" t="s">
        <v>18</v>
      </c>
    </row>
    <row r="32" spans="1:16" ht="40.5">
      <c r="A32" s="74" t="s">
        <v>19</v>
      </c>
      <c r="B32" s="356" t="s">
        <v>110</v>
      </c>
      <c r="C32" s="279">
        <v>12</v>
      </c>
      <c r="D32" s="280">
        <f>E32+F32</f>
        <v>151</v>
      </c>
      <c r="E32" s="279">
        <f>I32+M32</f>
        <v>150</v>
      </c>
      <c r="F32" s="279">
        <v>1</v>
      </c>
      <c r="G32" s="279">
        <v>11</v>
      </c>
      <c r="H32" s="280">
        <f>I32+J32</f>
        <v>146</v>
      </c>
      <c r="I32" s="281">
        <v>145</v>
      </c>
      <c r="J32" s="279">
        <v>1</v>
      </c>
      <c r="K32" s="279">
        <v>1</v>
      </c>
      <c r="L32" s="280">
        <f>M32+N32</f>
        <v>5</v>
      </c>
      <c r="M32" s="281">
        <v>5</v>
      </c>
      <c r="N32" s="282">
        <v>0</v>
      </c>
      <c r="O32" s="350" t="s">
        <v>277</v>
      </c>
      <c r="P32" s="223" t="s">
        <v>19</v>
      </c>
    </row>
    <row r="33" spans="1:16" ht="40.5">
      <c r="A33" s="74" t="s">
        <v>33</v>
      </c>
      <c r="B33" s="356" t="s">
        <v>42</v>
      </c>
      <c r="C33" s="279">
        <v>296</v>
      </c>
      <c r="D33" s="280">
        <f t="shared" ref="D33:D56" si="4">E33+F33</f>
        <v>3979</v>
      </c>
      <c r="E33" s="279">
        <f t="shared" ref="E33:E56" si="5">I33+M33</f>
        <v>3870</v>
      </c>
      <c r="F33" s="279">
        <v>109</v>
      </c>
      <c r="G33" s="279">
        <v>222</v>
      </c>
      <c r="H33" s="280">
        <f t="shared" ref="H33:H56" si="6">I33+J33</f>
        <v>3327</v>
      </c>
      <c r="I33" s="281">
        <v>3225</v>
      </c>
      <c r="J33" s="279">
        <v>102</v>
      </c>
      <c r="K33" s="279">
        <v>74</v>
      </c>
      <c r="L33" s="280">
        <f t="shared" ref="L33:L56" si="7">M33+N33</f>
        <v>652</v>
      </c>
      <c r="M33" s="281">
        <v>645</v>
      </c>
      <c r="N33" s="282">
        <v>7</v>
      </c>
      <c r="O33" s="350" t="s">
        <v>416</v>
      </c>
      <c r="P33" s="223" t="s">
        <v>33</v>
      </c>
    </row>
    <row r="34" spans="1:16" ht="24">
      <c r="A34" s="74" t="s">
        <v>34</v>
      </c>
      <c r="B34" s="356" t="s">
        <v>43</v>
      </c>
      <c r="C34" s="279">
        <v>7</v>
      </c>
      <c r="D34" s="280">
        <f t="shared" si="4"/>
        <v>70</v>
      </c>
      <c r="E34" s="279">
        <f t="shared" si="5"/>
        <v>68</v>
      </c>
      <c r="F34" s="279">
        <v>2</v>
      </c>
      <c r="G34" s="279">
        <v>7</v>
      </c>
      <c r="H34" s="280">
        <f t="shared" si="6"/>
        <v>70</v>
      </c>
      <c r="I34" s="281">
        <v>68</v>
      </c>
      <c r="J34" s="279">
        <v>2</v>
      </c>
      <c r="K34" s="279">
        <v>0</v>
      </c>
      <c r="L34" s="280">
        <f t="shared" si="7"/>
        <v>0</v>
      </c>
      <c r="M34" s="281"/>
      <c r="N34" s="282">
        <v>0</v>
      </c>
      <c r="O34" s="363" t="s">
        <v>279</v>
      </c>
      <c r="P34" s="223" t="s">
        <v>34</v>
      </c>
    </row>
    <row r="35" spans="1:16" ht="24">
      <c r="A35" s="74" t="s">
        <v>35</v>
      </c>
      <c r="B35" s="356" t="s">
        <v>101</v>
      </c>
      <c r="C35" s="279">
        <v>25</v>
      </c>
      <c r="D35" s="280">
        <f t="shared" si="4"/>
        <v>404</v>
      </c>
      <c r="E35" s="279">
        <f t="shared" si="5"/>
        <v>377</v>
      </c>
      <c r="F35" s="279">
        <v>27</v>
      </c>
      <c r="G35" s="279">
        <v>16</v>
      </c>
      <c r="H35" s="280">
        <f t="shared" si="6"/>
        <v>340</v>
      </c>
      <c r="I35" s="281">
        <v>313</v>
      </c>
      <c r="J35" s="279">
        <v>27</v>
      </c>
      <c r="K35" s="279">
        <v>9</v>
      </c>
      <c r="L35" s="280">
        <f t="shared" si="7"/>
        <v>64</v>
      </c>
      <c r="M35" s="281">
        <v>64</v>
      </c>
      <c r="N35" s="282">
        <v>0</v>
      </c>
      <c r="O35" s="363" t="s">
        <v>280</v>
      </c>
      <c r="P35" s="223" t="s">
        <v>35</v>
      </c>
    </row>
    <row r="36" spans="1:16" ht="40.5">
      <c r="A36" s="74" t="s">
        <v>2</v>
      </c>
      <c r="B36" s="356" t="s">
        <v>44</v>
      </c>
      <c r="C36" s="279">
        <v>24</v>
      </c>
      <c r="D36" s="280">
        <f t="shared" si="4"/>
        <v>500</v>
      </c>
      <c r="E36" s="279">
        <f t="shared" si="5"/>
        <v>491</v>
      </c>
      <c r="F36" s="279">
        <v>9</v>
      </c>
      <c r="G36" s="279">
        <v>18</v>
      </c>
      <c r="H36" s="280">
        <f t="shared" si="6"/>
        <v>433</v>
      </c>
      <c r="I36" s="281">
        <v>425</v>
      </c>
      <c r="J36" s="279">
        <v>8</v>
      </c>
      <c r="K36" s="279">
        <v>6</v>
      </c>
      <c r="L36" s="280">
        <f t="shared" si="7"/>
        <v>67</v>
      </c>
      <c r="M36" s="281">
        <v>66</v>
      </c>
      <c r="N36" s="282">
        <v>1</v>
      </c>
      <c r="O36" s="363" t="s">
        <v>281</v>
      </c>
      <c r="P36" s="223" t="s">
        <v>2</v>
      </c>
    </row>
    <row r="37" spans="1:16" ht="40.5">
      <c r="A37" s="74" t="s">
        <v>53</v>
      </c>
      <c r="B37" s="356" t="s">
        <v>102</v>
      </c>
      <c r="C37" s="279">
        <v>5</v>
      </c>
      <c r="D37" s="280">
        <f t="shared" si="4"/>
        <v>70</v>
      </c>
      <c r="E37" s="279">
        <f t="shared" si="5"/>
        <v>67</v>
      </c>
      <c r="F37" s="279">
        <v>3</v>
      </c>
      <c r="G37" s="279">
        <v>1</v>
      </c>
      <c r="H37" s="280">
        <f t="shared" si="6"/>
        <v>13</v>
      </c>
      <c r="I37" s="281">
        <v>10</v>
      </c>
      <c r="J37" s="279">
        <v>3</v>
      </c>
      <c r="K37" s="279">
        <v>4</v>
      </c>
      <c r="L37" s="280">
        <f t="shared" si="7"/>
        <v>57</v>
      </c>
      <c r="M37" s="281">
        <v>57</v>
      </c>
      <c r="N37" s="282">
        <v>0</v>
      </c>
      <c r="O37" s="363" t="s">
        <v>282</v>
      </c>
      <c r="P37" s="223" t="s">
        <v>53</v>
      </c>
    </row>
    <row r="38" spans="1:16" ht="20.25">
      <c r="A38" s="74" t="s">
        <v>36</v>
      </c>
      <c r="B38" s="356" t="s">
        <v>45</v>
      </c>
      <c r="C38" s="279">
        <v>472</v>
      </c>
      <c r="D38" s="280">
        <f t="shared" si="4"/>
        <v>5449</v>
      </c>
      <c r="E38" s="279">
        <f t="shared" si="5"/>
        <v>5315</v>
      </c>
      <c r="F38" s="279">
        <v>134</v>
      </c>
      <c r="G38" s="279">
        <v>369</v>
      </c>
      <c r="H38" s="280">
        <f t="shared" si="6"/>
        <v>4254</v>
      </c>
      <c r="I38" s="281">
        <v>4125</v>
      </c>
      <c r="J38" s="279">
        <v>129</v>
      </c>
      <c r="K38" s="279">
        <v>103</v>
      </c>
      <c r="L38" s="280">
        <f t="shared" si="7"/>
        <v>1195</v>
      </c>
      <c r="M38" s="281">
        <v>1190</v>
      </c>
      <c r="N38" s="282">
        <v>5</v>
      </c>
      <c r="O38" s="363" t="s">
        <v>283</v>
      </c>
      <c r="P38" s="223" t="s">
        <v>36</v>
      </c>
    </row>
    <row r="39" spans="1:16" ht="20.25">
      <c r="A39" s="74" t="s">
        <v>37</v>
      </c>
      <c r="B39" s="356" t="s">
        <v>46</v>
      </c>
      <c r="C39" s="279">
        <v>41</v>
      </c>
      <c r="D39" s="280">
        <f t="shared" si="4"/>
        <v>449</v>
      </c>
      <c r="E39" s="279">
        <f t="shared" si="5"/>
        <v>360</v>
      </c>
      <c r="F39" s="279">
        <v>89</v>
      </c>
      <c r="G39" s="279">
        <v>34</v>
      </c>
      <c r="H39" s="280">
        <f t="shared" si="6"/>
        <v>351</v>
      </c>
      <c r="I39" s="281">
        <v>266</v>
      </c>
      <c r="J39" s="279">
        <v>85</v>
      </c>
      <c r="K39" s="279">
        <v>7</v>
      </c>
      <c r="L39" s="280">
        <f t="shared" si="7"/>
        <v>98</v>
      </c>
      <c r="M39" s="281">
        <v>94</v>
      </c>
      <c r="N39" s="282">
        <v>4</v>
      </c>
      <c r="O39" s="363" t="s">
        <v>284</v>
      </c>
      <c r="P39" s="223" t="s">
        <v>37</v>
      </c>
    </row>
    <row r="40" spans="1:16" ht="24">
      <c r="A40" s="74" t="s">
        <v>38</v>
      </c>
      <c r="B40" s="356" t="s">
        <v>103</v>
      </c>
      <c r="C40" s="279">
        <v>29</v>
      </c>
      <c r="D40" s="280">
        <f t="shared" si="4"/>
        <v>202</v>
      </c>
      <c r="E40" s="279">
        <f t="shared" si="5"/>
        <v>198</v>
      </c>
      <c r="F40" s="279">
        <v>4</v>
      </c>
      <c r="G40" s="279">
        <v>19</v>
      </c>
      <c r="H40" s="280">
        <f t="shared" si="6"/>
        <v>126</v>
      </c>
      <c r="I40" s="281">
        <v>122</v>
      </c>
      <c r="J40" s="279">
        <v>4</v>
      </c>
      <c r="K40" s="279">
        <v>10</v>
      </c>
      <c r="L40" s="280">
        <f t="shared" si="7"/>
        <v>76</v>
      </c>
      <c r="M40" s="281">
        <v>76</v>
      </c>
      <c r="N40" s="282">
        <v>0</v>
      </c>
      <c r="O40" s="363" t="s">
        <v>285</v>
      </c>
      <c r="P40" s="223" t="s">
        <v>38</v>
      </c>
    </row>
    <row r="41" spans="1:16" ht="24">
      <c r="A41" s="75" t="s">
        <v>54</v>
      </c>
      <c r="B41" s="357" t="s">
        <v>47</v>
      </c>
      <c r="C41" s="280">
        <v>11</v>
      </c>
      <c r="D41" s="280">
        <f t="shared" si="4"/>
        <v>2510</v>
      </c>
      <c r="E41" s="279">
        <f t="shared" si="5"/>
        <v>2226</v>
      </c>
      <c r="F41" s="280">
        <v>284</v>
      </c>
      <c r="G41" s="280">
        <v>7</v>
      </c>
      <c r="H41" s="280">
        <f t="shared" si="6"/>
        <v>1338</v>
      </c>
      <c r="I41" s="285">
        <v>1195</v>
      </c>
      <c r="J41" s="280">
        <v>143</v>
      </c>
      <c r="K41" s="280">
        <v>4</v>
      </c>
      <c r="L41" s="280">
        <f t="shared" si="7"/>
        <v>1172</v>
      </c>
      <c r="M41" s="285">
        <v>1031</v>
      </c>
      <c r="N41" s="286">
        <v>141</v>
      </c>
      <c r="O41" s="351" t="s">
        <v>418</v>
      </c>
      <c r="P41" s="360" t="s">
        <v>260</v>
      </c>
    </row>
    <row r="42" spans="1:16" ht="24">
      <c r="A42" s="74" t="s">
        <v>39</v>
      </c>
      <c r="B42" s="356" t="s">
        <v>47</v>
      </c>
      <c r="C42" s="279">
        <v>11</v>
      </c>
      <c r="D42" s="280">
        <f t="shared" si="4"/>
        <v>2510</v>
      </c>
      <c r="E42" s="279">
        <f t="shared" si="5"/>
        <v>2226</v>
      </c>
      <c r="F42" s="279">
        <v>284</v>
      </c>
      <c r="G42" s="279">
        <v>7</v>
      </c>
      <c r="H42" s="280">
        <f t="shared" si="6"/>
        <v>1338</v>
      </c>
      <c r="I42" s="281">
        <v>1195</v>
      </c>
      <c r="J42" s="279">
        <v>143</v>
      </c>
      <c r="K42" s="279">
        <v>4</v>
      </c>
      <c r="L42" s="280">
        <f t="shared" si="7"/>
        <v>1172</v>
      </c>
      <c r="M42" s="281">
        <v>1031</v>
      </c>
      <c r="N42" s="282">
        <v>141</v>
      </c>
      <c r="O42" s="363" t="s">
        <v>418</v>
      </c>
      <c r="P42" s="171" t="s">
        <v>39</v>
      </c>
    </row>
    <row r="43" spans="1:16" ht="40.5">
      <c r="A43" s="392" t="s">
        <v>55</v>
      </c>
      <c r="B43" s="391" t="s">
        <v>220</v>
      </c>
      <c r="C43" s="291">
        <v>33</v>
      </c>
      <c r="D43" s="291">
        <f t="shared" si="4"/>
        <v>568</v>
      </c>
      <c r="E43" s="292">
        <f t="shared" si="5"/>
        <v>547</v>
      </c>
      <c r="F43" s="291">
        <v>21</v>
      </c>
      <c r="G43" s="291">
        <v>17</v>
      </c>
      <c r="H43" s="291">
        <f t="shared" si="6"/>
        <v>450</v>
      </c>
      <c r="I43" s="387">
        <v>429</v>
      </c>
      <c r="J43" s="291">
        <v>21</v>
      </c>
      <c r="K43" s="291">
        <v>16</v>
      </c>
      <c r="L43" s="291">
        <f t="shared" si="7"/>
        <v>118</v>
      </c>
      <c r="M43" s="387">
        <v>118</v>
      </c>
      <c r="N43" s="390">
        <v>0</v>
      </c>
      <c r="O43" s="389" t="s">
        <v>426</v>
      </c>
      <c r="P43" s="388" t="s">
        <v>262</v>
      </c>
    </row>
    <row r="44" spans="1:16" ht="23.25">
      <c r="A44" s="739" t="s">
        <v>211</v>
      </c>
      <c r="B44" s="739"/>
      <c r="C44" s="739"/>
      <c r="D44" s="739"/>
      <c r="E44" s="739"/>
      <c r="F44" s="739"/>
      <c r="G44" s="739"/>
      <c r="H44" s="739"/>
      <c r="I44" s="739"/>
      <c r="J44" s="739"/>
      <c r="K44" s="739"/>
      <c r="L44" s="739"/>
      <c r="M44" s="739"/>
      <c r="N44" s="739"/>
      <c r="O44" s="739"/>
      <c r="P44" s="739"/>
    </row>
    <row r="45" spans="1:16" ht="15">
      <c r="A45" s="735" t="s">
        <v>305</v>
      </c>
      <c r="B45" s="735"/>
      <c r="C45" s="735"/>
      <c r="D45" s="735"/>
      <c r="E45" s="735"/>
      <c r="F45" s="735"/>
      <c r="G45" s="735"/>
      <c r="H45" s="735"/>
      <c r="I45" s="735"/>
      <c r="J45" s="735"/>
      <c r="K45" s="735"/>
      <c r="L45" s="735"/>
      <c r="M45" s="735"/>
      <c r="N45" s="735"/>
      <c r="O45" s="735"/>
      <c r="P45" s="735"/>
    </row>
    <row r="46" spans="1:16" ht="15">
      <c r="A46" s="736" t="s">
        <v>379</v>
      </c>
      <c r="B46" s="736"/>
      <c r="C46" s="736"/>
      <c r="D46" s="736"/>
      <c r="E46" s="736"/>
      <c r="F46" s="736"/>
      <c r="G46" s="736"/>
      <c r="H46" s="736"/>
      <c r="I46" s="736"/>
      <c r="J46" s="736"/>
      <c r="K46" s="736"/>
      <c r="L46" s="736"/>
      <c r="M46" s="736"/>
      <c r="N46" s="736"/>
      <c r="O46" s="736"/>
      <c r="P46" s="736"/>
    </row>
    <row r="47" spans="1:16" s="312" customFormat="1" ht="7.5" customHeight="1">
      <c r="A47" s="378"/>
      <c r="B47" s="378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8"/>
      <c r="P47" s="378"/>
    </row>
    <row r="48" spans="1:16" s="273" customFormat="1" ht="12" customHeight="1">
      <c r="A48" s="709" t="s">
        <v>90</v>
      </c>
      <c r="B48" s="742" t="s">
        <v>95</v>
      </c>
      <c r="C48" s="744" t="s">
        <v>78</v>
      </c>
      <c r="D48" s="745"/>
      <c r="E48" s="745" t="s">
        <v>235</v>
      </c>
      <c r="F48" s="746"/>
      <c r="G48" s="744" t="s">
        <v>104</v>
      </c>
      <c r="H48" s="745"/>
      <c r="I48" s="745" t="s">
        <v>236</v>
      </c>
      <c r="J48" s="746"/>
      <c r="K48" s="744" t="s">
        <v>105</v>
      </c>
      <c r="L48" s="745"/>
      <c r="M48" s="745" t="s">
        <v>247</v>
      </c>
      <c r="N48" s="746"/>
      <c r="O48" s="693" t="s">
        <v>258</v>
      </c>
      <c r="P48" s="685" t="s">
        <v>259</v>
      </c>
    </row>
    <row r="49" spans="1:16" s="273" customFormat="1" ht="25.5" customHeight="1">
      <c r="A49" s="741"/>
      <c r="B49" s="743"/>
      <c r="C49" s="747" t="s">
        <v>217</v>
      </c>
      <c r="D49" s="299" t="s">
        <v>94</v>
      </c>
      <c r="E49" s="737" t="s">
        <v>296</v>
      </c>
      <c r="F49" s="738"/>
      <c r="G49" s="740" t="s">
        <v>217</v>
      </c>
      <c r="H49" s="301" t="s">
        <v>94</v>
      </c>
      <c r="I49" s="737" t="s">
        <v>296</v>
      </c>
      <c r="J49" s="738"/>
      <c r="K49" s="740" t="s">
        <v>217</v>
      </c>
      <c r="L49" s="301" t="s">
        <v>94</v>
      </c>
      <c r="M49" s="737" t="s">
        <v>296</v>
      </c>
      <c r="N49" s="738"/>
      <c r="O49" s="694"/>
      <c r="P49" s="691"/>
    </row>
    <row r="50" spans="1:16" s="273" customFormat="1" ht="20.25">
      <c r="A50" s="741"/>
      <c r="B50" s="743"/>
      <c r="C50" s="748"/>
      <c r="D50" s="300" t="s">
        <v>109</v>
      </c>
      <c r="E50" s="498" t="s">
        <v>96</v>
      </c>
      <c r="F50" s="498" t="s">
        <v>97</v>
      </c>
      <c r="G50" s="676"/>
      <c r="H50" s="274" t="s">
        <v>109</v>
      </c>
      <c r="I50" s="498" t="s">
        <v>96</v>
      </c>
      <c r="J50" s="498" t="s">
        <v>97</v>
      </c>
      <c r="K50" s="676"/>
      <c r="L50" s="274" t="s">
        <v>109</v>
      </c>
      <c r="M50" s="498" t="s">
        <v>96</v>
      </c>
      <c r="N50" s="498" t="s">
        <v>97</v>
      </c>
      <c r="O50" s="694"/>
      <c r="P50" s="691"/>
    </row>
    <row r="51" spans="1:16" s="273" customFormat="1" ht="24">
      <c r="A51" s="741"/>
      <c r="B51" s="743"/>
      <c r="C51" s="383" t="s">
        <v>295</v>
      </c>
      <c r="D51" s="384" t="s">
        <v>294</v>
      </c>
      <c r="E51" s="385" t="s">
        <v>292</v>
      </c>
      <c r="F51" s="385" t="s">
        <v>293</v>
      </c>
      <c r="G51" s="386" t="s">
        <v>295</v>
      </c>
      <c r="H51" s="385" t="s">
        <v>294</v>
      </c>
      <c r="I51" s="385" t="s">
        <v>292</v>
      </c>
      <c r="J51" s="385" t="s">
        <v>293</v>
      </c>
      <c r="K51" s="386" t="s">
        <v>295</v>
      </c>
      <c r="L51" s="385" t="s">
        <v>294</v>
      </c>
      <c r="M51" s="385" t="s">
        <v>292</v>
      </c>
      <c r="N51" s="385" t="s">
        <v>293</v>
      </c>
      <c r="O51" s="694"/>
      <c r="P51" s="691"/>
    </row>
    <row r="52" spans="1:16" ht="24">
      <c r="A52" s="209" t="s">
        <v>40</v>
      </c>
      <c r="B52" s="366" t="s">
        <v>48</v>
      </c>
      <c r="C52" s="295">
        <v>19</v>
      </c>
      <c r="D52" s="276">
        <f>E52+F52</f>
        <v>447</v>
      </c>
      <c r="E52" s="295">
        <f>I52+M52</f>
        <v>429</v>
      </c>
      <c r="F52" s="295">
        <v>18</v>
      </c>
      <c r="G52" s="295">
        <v>6</v>
      </c>
      <c r="H52" s="276">
        <f>I52+J52</f>
        <v>352</v>
      </c>
      <c r="I52" s="296">
        <v>334</v>
      </c>
      <c r="J52" s="295">
        <v>18</v>
      </c>
      <c r="K52" s="295">
        <v>13</v>
      </c>
      <c r="L52" s="276">
        <f>M52+N52</f>
        <v>95</v>
      </c>
      <c r="M52" s="296">
        <v>95</v>
      </c>
      <c r="N52" s="297">
        <v>0</v>
      </c>
      <c r="O52" s="394" t="s">
        <v>368</v>
      </c>
      <c r="P52" s="393" t="s">
        <v>40</v>
      </c>
    </row>
    <row r="53" spans="1:16" ht="21">
      <c r="A53" s="28" t="s">
        <v>56</v>
      </c>
      <c r="B53" s="53" t="s">
        <v>57</v>
      </c>
      <c r="C53" s="104">
        <v>1</v>
      </c>
      <c r="D53" s="105">
        <f t="shared" si="4"/>
        <v>8</v>
      </c>
      <c r="E53" s="104">
        <f t="shared" si="5"/>
        <v>8</v>
      </c>
      <c r="F53" s="104">
        <v>0</v>
      </c>
      <c r="G53" s="104">
        <v>1</v>
      </c>
      <c r="H53" s="105">
        <f t="shared" si="6"/>
        <v>8</v>
      </c>
      <c r="I53" s="107">
        <v>8</v>
      </c>
      <c r="J53" s="104">
        <v>0</v>
      </c>
      <c r="K53" s="104">
        <v>0</v>
      </c>
      <c r="L53" s="105">
        <f t="shared" si="7"/>
        <v>0</v>
      </c>
      <c r="M53" s="107">
        <v>0</v>
      </c>
      <c r="N53" s="106">
        <v>0</v>
      </c>
      <c r="O53" s="363" t="s">
        <v>287</v>
      </c>
      <c r="P53" s="171" t="s">
        <v>56</v>
      </c>
    </row>
    <row r="54" spans="1:16" ht="42">
      <c r="A54" s="28" t="s">
        <v>41</v>
      </c>
      <c r="B54" s="53" t="s">
        <v>49</v>
      </c>
      <c r="C54" s="104">
        <v>12</v>
      </c>
      <c r="D54" s="105">
        <f t="shared" si="4"/>
        <v>103</v>
      </c>
      <c r="E54" s="104">
        <f t="shared" si="5"/>
        <v>100</v>
      </c>
      <c r="F54" s="104">
        <v>3</v>
      </c>
      <c r="G54" s="104">
        <v>9</v>
      </c>
      <c r="H54" s="105">
        <f t="shared" si="6"/>
        <v>80</v>
      </c>
      <c r="I54" s="107">
        <v>77</v>
      </c>
      <c r="J54" s="104">
        <v>3</v>
      </c>
      <c r="K54" s="104">
        <v>3</v>
      </c>
      <c r="L54" s="105">
        <f t="shared" si="7"/>
        <v>23</v>
      </c>
      <c r="M54" s="107">
        <v>23</v>
      </c>
      <c r="N54" s="106">
        <v>0</v>
      </c>
      <c r="O54" s="363" t="s">
        <v>288</v>
      </c>
      <c r="P54" s="171" t="s">
        <v>41</v>
      </c>
    </row>
    <row r="55" spans="1:16" ht="36">
      <c r="A55" s="28" t="s">
        <v>58</v>
      </c>
      <c r="B55" s="53" t="s">
        <v>59</v>
      </c>
      <c r="C55" s="104">
        <v>1</v>
      </c>
      <c r="D55" s="105">
        <f t="shared" si="4"/>
        <v>10</v>
      </c>
      <c r="E55" s="104">
        <f t="shared" si="5"/>
        <v>10</v>
      </c>
      <c r="F55" s="104">
        <v>0</v>
      </c>
      <c r="G55" s="104">
        <v>1</v>
      </c>
      <c r="H55" s="105">
        <f t="shared" si="6"/>
        <v>10</v>
      </c>
      <c r="I55" s="107">
        <v>10</v>
      </c>
      <c r="J55" s="104">
        <v>0</v>
      </c>
      <c r="K55" s="104">
        <v>0</v>
      </c>
      <c r="L55" s="105">
        <f t="shared" si="7"/>
        <v>0</v>
      </c>
      <c r="M55" s="107">
        <v>0</v>
      </c>
      <c r="N55" s="106">
        <v>0</v>
      </c>
      <c r="O55" s="363" t="s">
        <v>289</v>
      </c>
      <c r="P55" s="171" t="s">
        <v>58</v>
      </c>
    </row>
    <row r="56" spans="1:16" ht="21">
      <c r="A56" s="61"/>
      <c r="B56" s="85" t="s">
        <v>0</v>
      </c>
      <c r="C56" s="291">
        <v>3742</v>
      </c>
      <c r="D56" s="291">
        <f t="shared" si="4"/>
        <v>57776</v>
      </c>
      <c r="E56" s="291">
        <f t="shared" si="5"/>
        <v>51140</v>
      </c>
      <c r="F56" s="291">
        <v>6636</v>
      </c>
      <c r="G56" s="291">
        <v>2993</v>
      </c>
      <c r="H56" s="291">
        <f t="shared" si="6"/>
        <v>46701</v>
      </c>
      <c r="I56" s="387">
        <v>40480</v>
      </c>
      <c r="J56" s="291">
        <v>6221</v>
      </c>
      <c r="K56" s="291">
        <v>749</v>
      </c>
      <c r="L56" s="291">
        <f t="shared" si="7"/>
        <v>11075</v>
      </c>
      <c r="M56" s="387">
        <v>10660</v>
      </c>
      <c r="N56" s="390">
        <v>415</v>
      </c>
      <c r="O56" s="395" t="s">
        <v>290</v>
      </c>
      <c r="P56" s="340"/>
    </row>
    <row r="57" spans="1:16">
      <c r="O57" s="514"/>
      <c r="P57" s="514"/>
    </row>
    <row r="58" spans="1:16">
      <c r="O58" s="514"/>
      <c r="P58" s="514"/>
    </row>
    <row r="59" spans="1:16">
      <c r="O59" s="514"/>
      <c r="P59" s="514"/>
    </row>
    <row r="60" spans="1:16">
      <c r="H60" s="41"/>
      <c r="O60" s="514"/>
      <c r="P60" s="514"/>
    </row>
    <row r="61" spans="1:16">
      <c r="O61" s="514"/>
      <c r="P61" s="514"/>
    </row>
    <row r="62" spans="1:16">
      <c r="O62" s="514"/>
      <c r="P62" s="514"/>
    </row>
    <row r="63" spans="1:16">
      <c r="D63" s="41"/>
      <c r="O63" s="514"/>
      <c r="P63" s="514"/>
    </row>
  </sheetData>
  <mergeCells count="56">
    <mergeCell ref="I48:J48"/>
    <mergeCell ref="K48:L48"/>
    <mergeCell ref="M48:N48"/>
    <mergeCell ref="O48:O51"/>
    <mergeCell ref="P48:P51"/>
    <mergeCell ref="I49:J49"/>
    <mergeCell ref="K49:K50"/>
    <mergeCell ref="M49:N49"/>
    <mergeCell ref="A48:A51"/>
    <mergeCell ref="B48:B51"/>
    <mergeCell ref="C48:D48"/>
    <mergeCell ref="E48:F48"/>
    <mergeCell ref="G48:H48"/>
    <mergeCell ref="C49:C50"/>
    <mergeCell ref="E49:F49"/>
    <mergeCell ref="G49:G50"/>
    <mergeCell ref="I27:J27"/>
    <mergeCell ref="K27:L27"/>
    <mergeCell ref="M27:N27"/>
    <mergeCell ref="O27:O30"/>
    <mergeCell ref="P27:P30"/>
    <mergeCell ref="I28:J28"/>
    <mergeCell ref="K28:K29"/>
    <mergeCell ref="M28:N28"/>
    <mergeCell ref="A2:P2"/>
    <mergeCell ref="A25:P25"/>
    <mergeCell ref="A26:P26"/>
    <mergeCell ref="A1:P1"/>
    <mergeCell ref="O4:O7"/>
    <mergeCell ref="P4:P7"/>
    <mergeCell ref="B4:B7"/>
    <mergeCell ref="A4:A7"/>
    <mergeCell ref="E4:F4"/>
    <mergeCell ref="C4:D4"/>
    <mergeCell ref="I4:J4"/>
    <mergeCell ref="G4:H4"/>
    <mergeCell ref="M4:N4"/>
    <mergeCell ref="K4:L4"/>
    <mergeCell ref="C5:C6"/>
    <mergeCell ref="K5:K6"/>
    <mergeCell ref="A45:P45"/>
    <mergeCell ref="A46:P46"/>
    <mergeCell ref="M5:N5"/>
    <mergeCell ref="A24:P24"/>
    <mergeCell ref="A44:P44"/>
    <mergeCell ref="G5:G6"/>
    <mergeCell ref="I5:J5"/>
    <mergeCell ref="E5:F5"/>
    <mergeCell ref="A27:A30"/>
    <mergeCell ref="B27:B30"/>
    <mergeCell ref="C27:D27"/>
    <mergeCell ref="E27:F27"/>
    <mergeCell ref="G27:H27"/>
    <mergeCell ref="C28:C29"/>
    <mergeCell ref="E28:F28"/>
    <mergeCell ref="G28:G29"/>
  </mergeCells>
  <printOptions horizontalCentered="1"/>
  <pageMargins left="0" right="0" top="0.59055118110236204" bottom="0.59055118110236204" header="0.39370078740157499" footer="0.39370078740157499"/>
  <pageSetup paperSize="9" scale="90" firstPageNumber="39" orientation="landscape" useFirstPageNumber="1" r:id="rId1"/>
  <headerFooter>
    <oddFooter>&amp;C&amp;"+,Regular"&amp;P</oddFooter>
  </headerFooter>
  <rowBreaks count="2" manualBreakCount="2">
    <brk id="23" max="15" man="1"/>
    <brk id="4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O28"/>
  <sheetViews>
    <sheetView rightToLeft="1" view="pageBreakPreview" zoomScaleSheetLayoutView="100" workbookViewId="0">
      <selection activeCell="E15" sqref="E15"/>
    </sheetView>
  </sheetViews>
  <sheetFormatPr defaultColWidth="9.140625" defaultRowHeight="12.75"/>
  <cols>
    <col min="1" max="1" width="17.5703125" style="1" customWidth="1"/>
    <col min="2" max="2" width="9.140625" style="1" hidden="1" customWidth="1"/>
    <col min="3" max="3" width="9" style="1" customWidth="1"/>
    <col min="4" max="4" width="10.140625" style="1" customWidth="1"/>
    <col min="5" max="5" width="8.28515625" style="1" customWidth="1"/>
    <col min="6" max="6" width="8.7109375" style="1" customWidth="1"/>
    <col min="7" max="7" width="12.140625" style="1" customWidth="1"/>
    <col min="8" max="8" width="9.140625" style="1" customWidth="1"/>
    <col min="9" max="9" width="8.7109375" style="1" customWidth="1"/>
    <col min="10" max="10" width="9.85546875" style="1" customWidth="1"/>
    <col min="11" max="12" width="9.28515625" style="1" customWidth="1"/>
    <col min="13" max="13" width="9.7109375" style="1" customWidth="1"/>
    <col min="14" max="14" width="10" style="1" customWidth="1"/>
    <col min="15" max="15" width="22.5703125" style="1" customWidth="1"/>
    <col min="16" max="16384" width="9.140625" style="1"/>
  </cols>
  <sheetData>
    <row r="1" spans="1:15" ht="18" customHeight="1">
      <c r="A1" s="756" t="s">
        <v>233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756"/>
    </row>
    <row r="2" spans="1:15" ht="18" customHeight="1">
      <c r="A2" s="757" t="s">
        <v>380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</row>
    <row r="3" spans="1:15" ht="18" customHeight="1">
      <c r="A3" s="757" t="s">
        <v>313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757"/>
    </row>
    <row r="4" spans="1:15" ht="5.0999999999999996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410"/>
    </row>
    <row r="5" spans="1:15" s="2" customFormat="1" ht="18" customHeight="1">
      <c r="A5" s="755" t="s">
        <v>77</v>
      </c>
      <c r="B5" s="766" t="s">
        <v>79</v>
      </c>
      <c r="C5" s="774" t="s">
        <v>225</v>
      </c>
      <c r="D5" s="775"/>
      <c r="E5" s="776"/>
      <c r="F5" s="306"/>
      <c r="G5" s="306"/>
      <c r="H5" s="306"/>
      <c r="I5" s="306"/>
      <c r="J5" s="306"/>
      <c r="K5" s="306"/>
      <c r="L5" s="762" t="s">
        <v>314</v>
      </c>
      <c r="M5" s="762"/>
      <c r="N5" s="763"/>
      <c r="O5" s="764" t="s">
        <v>253</v>
      </c>
    </row>
    <row r="6" spans="1:15" s="2" customFormat="1" ht="16.5" customHeight="1">
      <c r="A6" s="755"/>
      <c r="B6" s="767"/>
      <c r="C6" s="768" t="s">
        <v>117</v>
      </c>
      <c r="D6" s="769"/>
      <c r="E6" s="770"/>
      <c r="F6" s="771" t="s">
        <v>120</v>
      </c>
      <c r="G6" s="772"/>
      <c r="H6" s="773"/>
      <c r="I6" s="771" t="s">
        <v>122</v>
      </c>
      <c r="J6" s="772"/>
      <c r="K6" s="773"/>
      <c r="L6" s="771" t="s">
        <v>121</v>
      </c>
      <c r="M6" s="772"/>
      <c r="N6" s="773"/>
      <c r="O6" s="765"/>
    </row>
    <row r="7" spans="1:15" s="2" customFormat="1" ht="15.75" customHeight="1">
      <c r="A7" s="755"/>
      <c r="B7" s="407"/>
      <c r="C7" s="758" t="s">
        <v>306</v>
      </c>
      <c r="D7" s="737"/>
      <c r="E7" s="738"/>
      <c r="F7" s="759" t="s">
        <v>307</v>
      </c>
      <c r="G7" s="760"/>
      <c r="H7" s="761"/>
      <c r="I7" s="758" t="s">
        <v>382</v>
      </c>
      <c r="J7" s="737"/>
      <c r="K7" s="738"/>
      <c r="L7" s="758" t="s">
        <v>381</v>
      </c>
      <c r="M7" s="737"/>
      <c r="N7" s="738"/>
      <c r="O7" s="765"/>
    </row>
    <row r="8" spans="1:15" s="2" customFormat="1" ht="15" customHeight="1">
      <c r="A8" s="755"/>
      <c r="B8" s="408" t="s">
        <v>80</v>
      </c>
      <c r="C8" s="411" t="s">
        <v>224</v>
      </c>
      <c r="D8" s="412" t="s">
        <v>226</v>
      </c>
      <c r="E8" s="412" t="s">
        <v>119</v>
      </c>
      <c r="F8" s="411" t="s">
        <v>227</v>
      </c>
      <c r="G8" s="412" t="s">
        <v>228</v>
      </c>
      <c r="H8" s="412" t="s">
        <v>119</v>
      </c>
      <c r="I8" s="411" t="s">
        <v>224</v>
      </c>
      <c r="J8" s="412" t="s">
        <v>226</v>
      </c>
      <c r="K8" s="412" t="s">
        <v>119</v>
      </c>
      <c r="L8" s="411" t="s">
        <v>224</v>
      </c>
      <c r="M8" s="412" t="s">
        <v>226</v>
      </c>
      <c r="N8" s="412" t="s">
        <v>119</v>
      </c>
      <c r="O8" s="765"/>
    </row>
    <row r="9" spans="1:15" s="2" customFormat="1" ht="17.25" customHeight="1">
      <c r="A9" s="755"/>
      <c r="B9" s="409"/>
      <c r="C9" s="413" t="s">
        <v>308</v>
      </c>
      <c r="D9" s="413" t="s">
        <v>309</v>
      </c>
      <c r="E9" s="413" t="s">
        <v>310</v>
      </c>
      <c r="F9" s="413" t="s">
        <v>311</v>
      </c>
      <c r="G9" s="413" t="s">
        <v>312</v>
      </c>
      <c r="H9" s="413" t="s">
        <v>310</v>
      </c>
      <c r="I9" s="413" t="s">
        <v>308</v>
      </c>
      <c r="J9" s="413" t="s">
        <v>309</v>
      </c>
      <c r="K9" s="413" t="s">
        <v>310</v>
      </c>
      <c r="L9" s="413" t="s">
        <v>308</v>
      </c>
      <c r="M9" s="413" t="s">
        <v>309</v>
      </c>
      <c r="N9" s="413" t="s">
        <v>310</v>
      </c>
      <c r="O9" s="765"/>
    </row>
    <row r="10" spans="1:15" s="2" customFormat="1" ht="20.25">
      <c r="A10" s="515" t="s">
        <v>78</v>
      </c>
      <c r="B10" s="516" t="s">
        <v>81</v>
      </c>
      <c r="C10" s="517">
        <v>72.513368983957221</v>
      </c>
      <c r="D10" s="518">
        <v>25.802139037433154</v>
      </c>
      <c r="E10" s="518">
        <v>1.6844919786096257</v>
      </c>
      <c r="F10" s="518">
        <v>41.967388398823843</v>
      </c>
      <c r="G10" s="518">
        <v>57.685110932905637</v>
      </c>
      <c r="H10" s="518">
        <v>0.3475006682705159</v>
      </c>
      <c r="I10" s="518">
        <v>91.927292167869552</v>
      </c>
      <c r="J10" s="518">
        <v>7.5380914194065758</v>
      </c>
      <c r="K10" s="518">
        <v>0.53461641272387062</v>
      </c>
      <c r="L10" s="518">
        <v>41.46275880613068</v>
      </c>
      <c r="M10" s="518">
        <v>58.133906964237703</v>
      </c>
      <c r="N10" s="519">
        <v>0.40333422963162141</v>
      </c>
      <c r="O10" s="238" t="s">
        <v>235</v>
      </c>
    </row>
    <row r="11" spans="1:15" s="2" customFormat="1" ht="20.25">
      <c r="A11" s="520" t="s">
        <v>91</v>
      </c>
      <c r="B11" s="521" t="s">
        <v>107</v>
      </c>
      <c r="C11" s="396">
        <v>72.918756268806419</v>
      </c>
      <c r="D11" s="397">
        <v>25.175526579739216</v>
      </c>
      <c r="E11" s="397">
        <v>1.9057171514543632</v>
      </c>
      <c r="F11" s="397">
        <v>37.867647058823529</v>
      </c>
      <c r="G11" s="397">
        <v>61.764705882352942</v>
      </c>
      <c r="H11" s="397">
        <v>0.36764705882352938</v>
      </c>
      <c r="I11" s="397">
        <v>92.64705882352942</v>
      </c>
      <c r="J11" s="397">
        <v>6.7513368983957225</v>
      </c>
      <c r="K11" s="397">
        <v>0.60160427807486627</v>
      </c>
      <c r="L11" s="397">
        <v>43.095954530257444</v>
      </c>
      <c r="M11" s="397">
        <v>56.435974590437979</v>
      </c>
      <c r="N11" s="398">
        <v>0.46807087930458041</v>
      </c>
      <c r="O11" s="227" t="s">
        <v>236</v>
      </c>
    </row>
    <row r="12" spans="1:15" s="2" customFormat="1" ht="20.25">
      <c r="A12" s="522" t="s">
        <v>61</v>
      </c>
      <c r="B12" s="521" t="s">
        <v>108</v>
      </c>
      <c r="C12" s="399">
        <v>63.210702341137129</v>
      </c>
      <c r="D12" s="400">
        <v>31.103678929765888</v>
      </c>
      <c r="E12" s="400">
        <v>5.6856187290969897</v>
      </c>
      <c r="F12" s="400">
        <v>16.053511705685619</v>
      </c>
      <c r="G12" s="400">
        <v>83.61204013377926</v>
      </c>
      <c r="H12" s="400">
        <v>0.33444816053511706</v>
      </c>
      <c r="I12" s="401">
        <v>85.284280936454849</v>
      </c>
      <c r="J12" s="401">
        <v>13.043478260869565</v>
      </c>
      <c r="K12" s="401">
        <v>1.6722408026755853</v>
      </c>
      <c r="L12" s="401">
        <v>15.384615384615385</v>
      </c>
      <c r="M12" s="401">
        <v>83.61204013377926</v>
      </c>
      <c r="N12" s="402">
        <v>1.0033444816053512</v>
      </c>
      <c r="O12" s="226" t="s">
        <v>237</v>
      </c>
    </row>
    <row r="13" spans="1:15" s="2" customFormat="1" ht="24">
      <c r="A13" s="522" t="s">
        <v>98</v>
      </c>
      <c r="B13" s="521" t="s">
        <v>82</v>
      </c>
      <c r="C13" s="399">
        <v>91.891891891891902</v>
      </c>
      <c r="D13" s="400">
        <v>8.1081081081081088</v>
      </c>
      <c r="E13" s="400">
        <v>0</v>
      </c>
      <c r="F13" s="400">
        <v>29.72972972972973</v>
      </c>
      <c r="G13" s="400">
        <v>70.270270270270274</v>
      </c>
      <c r="H13" s="400">
        <v>0</v>
      </c>
      <c r="I13" s="401">
        <v>78.378378378378372</v>
      </c>
      <c r="J13" s="401">
        <v>21.621621621621621</v>
      </c>
      <c r="K13" s="401">
        <v>0</v>
      </c>
      <c r="L13" s="401">
        <v>100</v>
      </c>
      <c r="M13" s="401">
        <v>0</v>
      </c>
      <c r="N13" s="402">
        <v>0</v>
      </c>
      <c r="O13" s="226" t="s">
        <v>238</v>
      </c>
    </row>
    <row r="14" spans="1:15" s="2" customFormat="1" ht="20.25">
      <c r="A14" s="522" t="s">
        <v>62</v>
      </c>
      <c r="B14" s="523" t="s">
        <v>83</v>
      </c>
      <c r="C14" s="399">
        <v>81.17647058823529</v>
      </c>
      <c r="D14" s="400">
        <v>18.823529411764707</v>
      </c>
      <c r="E14" s="400">
        <v>0</v>
      </c>
      <c r="F14" s="400">
        <v>49.707602339181285</v>
      </c>
      <c r="G14" s="400">
        <v>50.292397660818708</v>
      </c>
      <c r="H14" s="400">
        <v>0</v>
      </c>
      <c r="I14" s="401">
        <v>94.152046783625735</v>
      </c>
      <c r="J14" s="401">
        <v>5.8479532163742682</v>
      </c>
      <c r="K14" s="401">
        <v>0</v>
      </c>
      <c r="L14" s="401">
        <v>47.368421052631575</v>
      </c>
      <c r="M14" s="401">
        <v>52.631578947368418</v>
      </c>
      <c r="N14" s="402">
        <v>0</v>
      </c>
      <c r="O14" s="226" t="s">
        <v>239</v>
      </c>
    </row>
    <row r="15" spans="1:15" s="2" customFormat="1" ht="20.25">
      <c r="A15" s="522" t="s">
        <v>63</v>
      </c>
      <c r="B15" s="521" t="s">
        <v>84</v>
      </c>
      <c r="C15" s="399">
        <v>73.417721518987349</v>
      </c>
      <c r="D15" s="400">
        <v>25</v>
      </c>
      <c r="E15" s="400">
        <v>1.5822784810126582</v>
      </c>
      <c r="F15" s="400">
        <v>24.683544303797468</v>
      </c>
      <c r="G15" s="400">
        <v>74.683544303797461</v>
      </c>
      <c r="H15" s="400">
        <v>0.63291139240506333</v>
      </c>
      <c r="I15" s="401">
        <v>92.551505546751187</v>
      </c>
      <c r="J15" s="401">
        <v>6.8145800316957219</v>
      </c>
      <c r="K15" s="401">
        <v>0.6339144215530903</v>
      </c>
      <c r="L15" s="401">
        <v>66.666666666666657</v>
      </c>
      <c r="M15" s="401">
        <v>32.698412698412696</v>
      </c>
      <c r="N15" s="402">
        <v>0.63492063492063489</v>
      </c>
      <c r="O15" s="226" t="s">
        <v>240</v>
      </c>
    </row>
    <row r="16" spans="1:15" s="2" customFormat="1" ht="20.25">
      <c r="A16" s="522" t="s">
        <v>64</v>
      </c>
      <c r="B16" s="521" t="s">
        <v>85</v>
      </c>
      <c r="C16" s="399">
        <v>48.648648648648653</v>
      </c>
      <c r="D16" s="400">
        <v>50.450450450450447</v>
      </c>
      <c r="E16" s="400">
        <v>0.90090090090090091</v>
      </c>
      <c r="F16" s="400">
        <v>18.918918918918919</v>
      </c>
      <c r="G16" s="400">
        <v>79.27927927927928</v>
      </c>
      <c r="H16" s="400">
        <v>1.8018018018018018</v>
      </c>
      <c r="I16" s="401">
        <v>96.396396396396398</v>
      </c>
      <c r="J16" s="401">
        <v>2.7027027027027026</v>
      </c>
      <c r="K16" s="401">
        <v>0.90090090090090091</v>
      </c>
      <c r="L16" s="401">
        <v>95.495495495495504</v>
      </c>
      <c r="M16" s="401">
        <v>4.5045045045045047</v>
      </c>
      <c r="N16" s="402">
        <v>0</v>
      </c>
      <c r="O16" s="226" t="s">
        <v>376</v>
      </c>
    </row>
    <row r="17" spans="1:15" s="2" customFormat="1" ht="20.25">
      <c r="A17" s="522" t="s">
        <v>65</v>
      </c>
      <c r="B17" s="521" t="s">
        <v>86</v>
      </c>
      <c r="C17" s="399">
        <v>86.324786324786331</v>
      </c>
      <c r="D17" s="400">
        <v>12.820512820512819</v>
      </c>
      <c r="E17" s="400">
        <v>0.85470085470085477</v>
      </c>
      <c r="F17" s="400">
        <v>24.786324786324787</v>
      </c>
      <c r="G17" s="400">
        <v>75.213675213675216</v>
      </c>
      <c r="H17" s="400">
        <v>0</v>
      </c>
      <c r="I17" s="401">
        <v>94.01709401709401</v>
      </c>
      <c r="J17" s="401">
        <v>5.1282051282051277</v>
      </c>
      <c r="K17" s="401">
        <v>0.85470085470085477</v>
      </c>
      <c r="L17" s="401">
        <v>20.512820512820511</v>
      </c>
      <c r="M17" s="401">
        <v>79.487179487179489</v>
      </c>
      <c r="N17" s="402">
        <v>0</v>
      </c>
      <c r="O17" s="226" t="s">
        <v>241</v>
      </c>
    </row>
    <row r="18" spans="1:15" s="2" customFormat="1" ht="20.25">
      <c r="A18" s="522" t="s">
        <v>66</v>
      </c>
      <c r="B18" s="521" t="s">
        <v>87</v>
      </c>
      <c r="C18" s="399">
        <v>66.17647058823529</v>
      </c>
      <c r="D18" s="400">
        <v>32.941176470588232</v>
      </c>
      <c r="E18" s="400">
        <v>0.88235294117647056</v>
      </c>
      <c r="F18" s="400">
        <v>38.82352941176471</v>
      </c>
      <c r="G18" s="400">
        <v>60.588235294117645</v>
      </c>
      <c r="H18" s="400">
        <v>0.58823529411764708</v>
      </c>
      <c r="I18" s="400">
        <v>91.470588235294116</v>
      </c>
      <c r="J18" s="400">
        <v>8.235294117647058</v>
      </c>
      <c r="K18" s="400">
        <v>0.29411764705882354</v>
      </c>
      <c r="L18" s="400">
        <v>42.352941176470587</v>
      </c>
      <c r="M18" s="400">
        <v>56.176470588235297</v>
      </c>
      <c r="N18" s="402">
        <v>1.4705882352941175</v>
      </c>
      <c r="O18" s="226" t="s">
        <v>242</v>
      </c>
    </row>
    <row r="19" spans="1:15" s="2" customFormat="1" ht="20.25">
      <c r="A19" s="522" t="s">
        <v>67</v>
      </c>
      <c r="B19" s="521" t="s">
        <v>1</v>
      </c>
      <c r="C19" s="399">
        <v>93.103448275862064</v>
      </c>
      <c r="D19" s="400">
        <v>6.8965517241379306</v>
      </c>
      <c r="E19" s="400">
        <v>0</v>
      </c>
      <c r="F19" s="400">
        <v>58.620689655172406</v>
      </c>
      <c r="G19" s="400">
        <v>41.379310344827587</v>
      </c>
      <c r="H19" s="400">
        <v>0</v>
      </c>
      <c r="I19" s="401">
        <v>93.103448275862064</v>
      </c>
      <c r="J19" s="401">
        <v>6.8965517241379306</v>
      </c>
      <c r="K19" s="401">
        <v>0</v>
      </c>
      <c r="L19" s="401">
        <v>62.068965517241381</v>
      </c>
      <c r="M19" s="401">
        <v>37.931034482758619</v>
      </c>
      <c r="N19" s="402">
        <v>0</v>
      </c>
      <c r="O19" s="226" t="s">
        <v>243</v>
      </c>
    </row>
    <row r="20" spans="1:15" s="2" customFormat="1" ht="20.25">
      <c r="A20" s="522" t="s">
        <v>68</v>
      </c>
      <c r="B20" s="521" t="s">
        <v>88</v>
      </c>
      <c r="C20" s="399">
        <v>67.213114754098356</v>
      </c>
      <c r="D20" s="400">
        <v>28.688524590163933</v>
      </c>
      <c r="E20" s="400">
        <v>4.0983606557377046</v>
      </c>
      <c r="F20" s="400">
        <v>37.704918032786885</v>
      </c>
      <c r="G20" s="400">
        <v>62.295081967213115</v>
      </c>
      <c r="H20" s="400">
        <v>0</v>
      </c>
      <c r="I20" s="400">
        <v>93.442622950819683</v>
      </c>
      <c r="J20" s="400">
        <v>6.557377049180328</v>
      </c>
      <c r="K20" s="400">
        <v>0</v>
      </c>
      <c r="L20" s="400">
        <v>11.475409836065573</v>
      </c>
      <c r="M20" s="400">
        <v>88.52459016393442</v>
      </c>
      <c r="N20" s="402">
        <v>0</v>
      </c>
      <c r="O20" s="226" t="s">
        <v>244</v>
      </c>
    </row>
    <row r="21" spans="1:15" s="2" customFormat="1" ht="20.25">
      <c r="A21" s="522" t="s">
        <v>69</v>
      </c>
      <c r="B21" s="521" t="s">
        <v>89</v>
      </c>
      <c r="C21" s="399">
        <v>80.409356725146196</v>
      </c>
      <c r="D21" s="400">
        <v>16.666666666666664</v>
      </c>
      <c r="E21" s="400">
        <v>2.9239766081871341</v>
      </c>
      <c r="F21" s="400">
        <v>63.742690058479532</v>
      </c>
      <c r="G21" s="400">
        <v>35.672514619883039</v>
      </c>
      <c r="H21" s="400">
        <v>0.58479532163742687</v>
      </c>
      <c r="I21" s="400">
        <v>93.567251461988292</v>
      </c>
      <c r="J21" s="400">
        <v>5.2631578947368416</v>
      </c>
      <c r="K21" s="400">
        <v>1.1695906432748537</v>
      </c>
      <c r="L21" s="400">
        <v>60.526315789473685</v>
      </c>
      <c r="M21" s="400">
        <v>38.888888888888893</v>
      </c>
      <c r="N21" s="402">
        <v>0.58479532163742687</v>
      </c>
      <c r="O21" s="226" t="s">
        <v>245</v>
      </c>
    </row>
    <row r="22" spans="1:15" s="2" customFormat="1" ht="20.25">
      <c r="A22" s="522" t="s">
        <v>70</v>
      </c>
      <c r="B22" s="521" t="s">
        <v>0</v>
      </c>
      <c r="C22" s="399">
        <v>74.747474747474755</v>
      </c>
      <c r="D22" s="400">
        <v>23.98989898989899</v>
      </c>
      <c r="E22" s="400">
        <v>1.2626262626262625</v>
      </c>
      <c r="F22" s="400">
        <v>46.717171717171716</v>
      </c>
      <c r="G22" s="400">
        <v>53.282828282828291</v>
      </c>
      <c r="H22" s="400">
        <v>0</v>
      </c>
      <c r="I22" s="400">
        <v>95.081967213114751</v>
      </c>
      <c r="J22" s="400">
        <v>4.6658259773013873</v>
      </c>
      <c r="K22" s="400">
        <v>0.25220680958385877</v>
      </c>
      <c r="L22" s="400">
        <v>24.211853720050442</v>
      </c>
      <c r="M22" s="400">
        <v>75.788146279949558</v>
      </c>
      <c r="N22" s="402">
        <v>0</v>
      </c>
      <c r="O22" s="226" t="s">
        <v>246</v>
      </c>
    </row>
    <row r="23" spans="1:15" s="2" customFormat="1" ht="20.25">
      <c r="A23" s="524" t="s">
        <v>71</v>
      </c>
      <c r="B23" s="525"/>
      <c r="C23" s="396">
        <v>70.894526034712939</v>
      </c>
      <c r="D23" s="397">
        <v>28.304405874499334</v>
      </c>
      <c r="E23" s="397">
        <v>0.80106809078771701</v>
      </c>
      <c r="F23" s="397">
        <v>58.344459279038716</v>
      </c>
      <c r="G23" s="397">
        <v>41.388518024032045</v>
      </c>
      <c r="H23" s="397">
        <v>0.26702269692923897</v>
      </c>
      <c r="I23" s="397">
        <v>89.052069425901209</v>
      </c>
      <c r="J23" s="397">
        <v>10.68090787716956</v>
      </c>
      <c r="K23" s="397">
        <v>0.26702269692923897</v>
      </c>
      <c r="L23" s="397">
        <v>34.752747252747248</v>
      </c>
      <c r="M23" s="397">
        <v>65.109890109890117</v>
      </c>
      <c r="N23" s="398">
        <v>0.13736263736263737</v>
      </c>
      <c r="O23" s="227" t="s">
        <v>247</v>
      </c>
    </row>
    <row r="24" spans="1:15" s="2" customFormat="1" ht="20.25">
      <c r="A24" s="522" t="s">
        <v>72</v>
      </c>
      <c r="B24" s="525"/>
      <c r="C24" s="399">
        <v>75.384615384615387</v>
      </c>
      <c r="D24" s="400">
        <v>24.615384615384617</v>
      </c>
      <c r="E24" s="400">
        <v>0</v>
      </c>
      <c r="F24" s="400">
        <v>70</v>
      </c>
      <c r="G24" s="400">
        <v>29.230769230769234</v>
      </c>
      <c r="H24" s="400">
        <v>0.76923076923076927</v>
      </c>
      <c r="I24" s="400">
        <v>96.15384615384616</v>
      </c>
      <c r="J24" s="400">
        <v>3.8461538461538463</v>
      </c>
      <c r="K24" s="400">
        <v>0</v>
      </c>
      <c r="L24" s="400">
        <v>38.888888888888893</v>
      </c>
      <c r="M24" s="400">
        <v>61.111111111111114</v>
      </c>
      <c r="N24" s="402">
        <v>0</v>
      </c>
      <c r="O24" s="226" t="s">
        <v>248</v>
      </c>
    </row>
    <row r="25" spans="1:15" s="2" customFormat="1" ht="20.25">
      <c r="A25" s="522" t="s">
        <v>73</v>
      </c>
      <c r="B25" s="525"/>
      <c r="C25" s="399">
        <v>74.772036474164139</v>
      </c>
      <c r="D25" s="400">
        <v>24.924012158054712</v>
      </c>
      <c r="E25" s="400">
        <v>0.303951367781155</v>
      </c>
      <c r="F25" s="400">
        <v>61.39817629179332</v>
      </c>
      <c r="G25" s="400">
        <v>38.601823708206688</v>
      </c>
      <c r="H25" s="400">
        <v>0</v>
      </c>
      <c r="I25" s="400">
        <v>82.674772036474167</v>
      </c>
      <c r="J25" s="400">
        <v>17.325227963525837</v>
      </c>
      <c r="K25" s="400">
        <v>0</v>
      </c>
      <c r="L25" s="400">
        <v>37.539432176656149</v>
      </c>
      <c r="M25" s="400">
        <v>62.460567823343851</v>
      </c>
      <c r="N25" s="402">
        <v>0</v>
      </c>
      <c r="O25" s="226" t="s">
        <v>249</v>
      </c>
    </row>
    <row r="26" spans="1:15" s="2" customFormat="1" ht="20.25">
      <c r="A26" s="522" t="s">
        <v>74</v>
      </c>
      <c r="B26" s="525"/>
      <c r="C26" s="399">
        <v>67.708333333333343</v>
      </c>
      <c r="D26" s="400">
        <v>31.25</v>
      </c>
      <c r="E26" s="400">
        <v>1.0416666666666665</v>
      </c>
      <c r="F26" s="400">
        <v>57.291666666666664</v>
      </c>
      <c r="G26" s="400">
        <v>42.708333333333329</v>
      </c>
      <c r="H26" s="400">
        <v>0</v>
      </c>
      <c r="I26" s="401">
        <v>95.833333333333343</v>
      </c>
      <c r="J26" s="401">
        <v>4.1666666666666661</v>
      </c>
      <c r="K26" s="401">
        <v>0</v>
      </c>
      <c r="L26" s="401">
        <v>43.75</v>
      </c>
      <c r="M26" s="401">
        <v>56.25</v>
      </c>
      <c r="N26" s="402">
        <v>0</v>
      </c>
      <c r="O26" s="226" t="s">
        <v>250</v>
      </c>
    </row>
    <row r="27" spans="1:15" s="2" customFormat="1" ht="20.25">
      <c r="A27" s="522" t="s">
        <v>75</v>
      </c>
      <c r="B27" s="525"/>
      <c r="C27" s="399">
        <v>60.330578512396691</v>
      </c>
      <c r="D27" s="400">
        <v>38.84297520661157</v>
      </c>
      <c r="E27" s="400">
        <v>0.82644628099173556</v>
      </c>
      <c r="F27" s="400">
        <v>42.148760330578511</v>
      </c>
      <c r="G27" s="400">
        <v>57.851239669421481</v>
      </c>
      <c r="H27" s="400">
        <v>0</v>
      </c>
      <c r="I27" s="401">
        <v>90.909090909090907</v>
      </c>
      <c r="J27" s="401">
        <v>9.0909090909090917</v>
      </c>
      <c r="K27" s="401">
        <v>0</v>
      </c>
      <c r="L27" s="401">
        <v>13.445378151260504</v>
      </c>
      <c r="M27" s="401">
        <v>86.554621848739501</v>
      </c>
      <c r="N27" s="402">
        <v>0</v>
      </c>
      <c r="O27" s="226" t="s">
        <v>251</v>
      </c>
    </row>
    <row r="28" spans="1:15" s="2" customFormat="1" ht="20.25">
      <c r="A28" s="526" t="s">
        <v>76</v>
      </c>
      <c r="B28" s="527"/>
      <c r="C28" s="403">
        <v>67.123287671232873</v>
      </c>
      <c r="D28" s="404">
        <v>28.767123287671232</v>
      </c>
      <c r="E28" s="404">
        <v>4.10958904109589</v>
      </c>
      <c r="F28" s="404">
        <v>52.054794520547944</v>
      </c>
      <c r="G28" s="404">
        <v>46.575342465753423</v>
      </c>
      <c r="H28" s="404">
        <v>1.3698630136986301</v>
      </c>
      <c r="I28" s="405">
        <v>93.150684931506845</v>
      </c>
      <c r="J28" s="405">
        <v>4.10958904109589</v>
      </c>
      <c r="K28" s="405">
        <v>2.7397260273972601</v>
      </c>
      <c r="L28" s="405">
        <v>38.571428571428577</v>
      </c>
      <c r="M28" s="405">
        <v>60</v>
      </c>
      <c r="N28" s="406">
        <v>1.4285714285714286</v>
      </c>
      <c r="O28" s="239" t="s">
        <v>252</v>
      </c>
    </row>
  </sheetData>
  <mergeCells count="16">
    <mergeCell ref="A5:A9"/>
    <mergeCell ref="A1:O1"/>
    <mergeCell ref="A2:O2"/>
    <mergeCell ref="C7:E7"/>
    <mergeCell ref="F7:H7"/>
    <mergeCell ref="I7:K7"/>
    <mergeCell ref="L7:N7"/>
    <mergeCell ref="L5:N5"/>
    <mergeCell ref="A3:O3"/>
    <mergeCell ref="O5:O9"/>
    <mergeCell ref="B5:B6"/>
    <mergeCell ref="C6:E6"/>
    <mergeCell ref="F6:H6"/>
    <mergeCell ref="I6:K6"/>
    <mergeCell ref="L6:N6"/>
    <mergeCell ref="C5:E5"/>
  </mergeCells>
  <printOptions horizontalCentered="1"/>
  <pageMargins left="0" right="0" top="0.78740157480314998" bottom="0.59055118110236204" header="0.39370078740157499" footer="0.39370078740157499"/>
  <pageSetup paperSize="9" scale="92" firstPageNumber="40" orientation="landscape" useFirstPageNumber="1" r:id="rId1"/>
  <headerFooter>
    <oddFooter>&amp;C&amp;"+,Regular"&amp;P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P61"/>
  <sheetViews>
    <sheetView rightToLeft="1" view="pageBreakPreview" zoomScaleSheetLayoutView="100" workbookViewId="0">
      <selection activeCell="J4" sqref="J4"/>
    </sheetView>
  </sheetViews>
  <sheetFormatPr defaultColWidth="9.140625" defaultRowHeight="12.75"/>
  <cols>
    <col min="1" max="1" width="5" style="8" bestFit="1" customWidth="1"/>
    <col min="2" max="2" width="22.28515625" style="7" customWidth="1"/>
    <col min="3" max="3" width="8.42578125" style="7" customWidth="1"/>
    <col min="4" max="4" width="9.85546875" style="7" customWidth="1"/>
    <col min="5" max="5" width="8.7109375" style="7" customWidth="1"/>
    <col min="6" max="6" width="8" style="7" customWidth="1"/>
    <col min="7" max="7" width="12.140625" style="7" customWidth="1"/>
    <col min="8" max="8" width="8.42578125" style="7" customWidth="1"/>
    <col min="9" max="9" width="8.28515625" style="7" customWidth="1"/>
    <col min="10" max="10" width="9.7109375" style="7" customWidth="1"/>
    <col min="11" max="11" width="8.5703125" style="7" customWidth="1"/>
    <col min="12" max="12" width="8" style="7" customWidth="1"/>
    <col min="13" max="13" width="9.5703125" style="7" customWidth="1"/>
    <col min="14" max="14" width="8" style="7" customWidth="1"/>
    <col min="15" max="15" width="22.42578125" style="3" customWidth="1"/>
    <col min="16" max="16" width="5.140625" style="3" bestFit="1" customWidth="1"/>
    <col min="17" max="16384" width="9.140625" style="3"/>
  </cols>
  <sheetData>
    <row r="1" spans="1:16" ht="21" customHeight="1">
      <c r="A1" s="751" t="s">
        <v>229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</row>
    <row r="2" spans="1:16" ht="15">
      <c r="A2" s="757" t="s">
        <v>383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</row>
    <row r="3" spans="1:16" ht="15">
      <c r="A3" s="757" t="s">
        <v>384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757"/>
      <c r="P3" s="757"/>
    </row>
    <row r="4" spans="1:16" ht="6.75" customHeight="1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514"/>
      <c r="P4" s="514"/>
    </row>
    <row r="5" spans="1:16" s="7" customFormat="1" ht="15" customHeight="1">
      <c r="A5" s="704" t="s">
        <v>90</v>
      </c>
      <c r="B5" s="704" t="s">
        <v>95</v>
      </c>
      <c r="C5" s="774" t="s">
        <v>225</v>
      </c>
      <c r="D5" s="775"/>
      <c r="E5" s="776"/>
      <c r="F5" s="306"/>
      <c r="G5" s="306"/>
      <c r="H5" s="306"/>
      <c r="I5" s="306"/>
      <c r="J5" s="306"/>
      <c r="K5" s="306"/>
      <c r="L5" s="762" t="s">
        <v>314</v>
      </c>
      <c r="M5" s="762"/>
      <c r="N5" s="763"/>
      <c r="O5" s="777" t="s">
        <v>258</v>
      </c>
      <c r="P5" s="777" t="s">
        <v>297</v>
      </c>
    </row>
    <row r="6" spans="1:16" s="7" customFormat="1" ht="20.25" customHeight="1">
      <c r="A6" s="704"/>
      <c r="B6" s="704"/>
      <c r="C6" s="768" t="s">
        <v>117</v>
      </c>
      <c r="D6" s="769"/>
      <c r="E6" s="770"/>
      <c r="F6" s="771" t="s">
        <v>120</v>
      </c>
      <c r="G6" s="772"/>
      <c r="H6" s="773"/>
      <c r="I6" s="771" t="s">
        <v>122</v>
      </c>
      <c r="J6" s="772"/>
      <c r="K6" s="773"/>
      <c r="L6" s="771" t="s">
        <v>121</v>
      </c>
      <c r="M6" s="772"/>
      <c r="N6" s="773"/>
      <c r="O6" s="777"/>
      <c r="P6" s="777"/>
    </row>
    <row r="7" spans="1:16" s="7" customFormat="1" ht="12">
      <c r="A7" s="704"/>
      <c r="B7" s="704"/>
      <c r="C7" s="758" t="s">
        <v>306</v>
      </c>
      <c r="D7" s="737"/>
      <c r="E7" s="738"/>
      <c r="F7" s="759" t="s">
        <v>307</v>
      </c>
      <c r="G7" s="760"/>
      <c r="H7" s="761"/>
      <c r="I7" s="758" t="s">
        <v>382</v>
      </c>
      <c r="J7" s="737"/>
      <c r="K7" s="738"/>
      <c r="L7" s="758" t="s">
        <v>381</v>
      </c>
      <c r="M7" s="737"/>
      <c r="N7" s="738"/>
      <c r="O7" s="777"/>
      <c r="P7" s="777"/>
    </row>
    <row r="8" spans="1:16" s="7" customFormat="1" ht="16.5" customHeight="1">
      <c r="A8" s="704"/>
      <c r="B8" s="704"/>
      <c r="C8" s="411" t="s">
        <v>224</v>
      </c>
      <c r="D8" s="412" t="s">
        <v>226</v>
      </c>
      <c r="E8" s="412" t="s">
        <v>119</v>
      </c>
      <c r="F8" s="411" t="s">
        <v>227</v>
      </c>
      <c r="G8" s="412" t="s">
        <v>228</v>
      </c>
      <c r="H8" s="412" t="s">
        <v>119</v>
      </c>
      <c r="I8" s="411" t="s">
        <v>224</v>
      </c>
      <c r="J8" s="412" t="s">
        <v>226</v>
      </c>
      <c r="K8" s="412" t="s">
        <v>119</v>
      </c>
      <c r="L8" s="411" t="s">
        <v>224</v>
      </c>
      <c r="M8" s="412" t="s">
        <v>226</v>
      </c>
      <c r="N8" s="412" t="s">
        <v>119</v>
      </c>
      <c r="O8" s="777"/>
      <c r="P8" s="777"/>
    </row>
    <row r="9" spans="1:16" s="7" customFormat="1" ht="16.5" customHeight="1">
      <c r="A9" s="704"/>
      <c r="B9" s="704"/>
      <c r="C9" s="413" t="s">
        <v>308</v>
      </c>
      <c r="D9" s="413" t="s">
        <v>309</v>
      </c>
      <c r="E9" s="413" t="s">
        <v>310</v>
      </c>
      <c r="F9" s="413" t="s">
        <v>311</v>
      </c>
      <c r="G9" s="413" t="s">
        <v>312</v>
      </c>
      <c r="H9" s="413" t="s">
        <v>310</v>
      </c>
      <c r="I9" s="413" t="s">
        <v>308</v>
      </c>
      <c r="J9" s="413" t="s">
        <v>309</v>
      </c>
      <c r="K9" s="413" t="s">
        <v>310</v>
      </c>
      <c r="L9" s="413" t="s">
        <v>308</v>
      </c>
      <c r="M9" s="413" t="s">
        <v>309</v>
      </c>
      <c r="N9" s="413" t="s">
        <v>310</v>
      </c>
      <c r="O9" s="777"/>
      <c r="P9" s="777"/>
    </row>
    <row r="10" spans="1:16" ht="20.25">
      <c r="A10" s="72" t="s">
        <v>4</v>
      </c>
      <c r="B10" s="73" t="s">
        <v>99</v>
      </c>
      <c r="C10" s="63">
        <v>54.36241610738255</v>
      </c>
      <c r="D10" s="64">
        <v>42.281879194630875</v>
      </c>
      <c r="E10" s="64">
        <v>3.3557046979865772</v>
      </c>
      <c r="F10" s="64">
        <v>32.214765100671137</v>
      </c>
      <c r="G10" s="64">
        <v>67.785234899328856</v>
      </c>
      <c r="H10" s="64">
        <v>0</v>
      </c>
      <c r="I10" s="64">
        <v>95.302013422818789</v>
      </c>
      <c r="J10" s="64">
        <v>4.6979865771812079</v>
      </c>
      <c r="K10" s="64">
        <v>0</v>
      </c>
      <c r="L10" s="64">
        <v>28.859060402684566</v>
      </c>
      <c r="M10" s="64">
        <v>69.798657718120808</v>
      </c>
      <c r="N10" s="65">
        <v>1.3422818791946309</v>
      </c>
      <c r="O10" s="414" t="s">
        <v>254</v>
      </c>
      <c r="P10" s="305" t="s">
        <v>255</v>
      </c>
    </row>
    <row r="11" spans="1:16" ht="40.5">
      <c r="A11" s="74" t="s">
        <v>6</v>
      </c>
      <c r="B11" s="32" t="s">
        <v>5</v>
      </c>
      <c r="C11" s="66">
        <v>54.36241610738255</v>
      </c>
      <c r="D11" s="67">
        <v>42.281879194630875</v>
      </c>
      <c r="E11" s="67">
        <v>3.3557046979865772</v>
      </c>
      <c r="F11" s="67">
        <v>32.214765100671137</v>
      </c>
      <c r="G11" s="67">
        <v>67.785234899328856</v>
      </c>
      <c r="H11" s="67">
        <v>0</v>
      </c>
      <c r="I11" s="67">
        <v>95.302013422818789</v>
      </c>
      <c r="J11" s="67">
        <v>4.6979865771812079</v>
      </c>
      <c r="K11" s="67">
        <v>0</v>
      </c>
      <c r="L11" s="67">
        <v>28.859060402684566</v>
      </c>
      <c r="M11" s="67">
        <v>69.798657718120808</v>
      </c>
      <c r="N11" s="68">
        <v>1.3422818791946309</v>
      </c>
      <c r="O11" s="313" t="s">
        <v>414</v>
      </c>
      <c r="P11" s="314" t="s">
        <v>6</v>
      </c>
    </row>
    <row r="12" spans="1:16" ht="20.25">
      <c r="A12" s="75" t="s">
        <v>52</v>
      </c>
      <c r="B12" s="33" t="s">
        <v>20</v>
      </c>
      <c r="C12" s="66">
        <v>73.27318861009303</v>
      </c>
      <c r="D12" s="67">
        <v>25.091626726811388</v>
      </c>
      <c r="E12" s="67">
        <v>1.635184663095574</v>
      </c>
      <c r="F12" s="67">
        <v>42.531003382187151</v>
      </c>
      <c r="G12" s="67">
        <v>57.102593010146563</v>
      </c>
      <c r="H12" s="67">
        <v>0.36640360766629088</v>
      </c>
      <c r="I12" s="67">
        <v>91.713641488162352</v>
      </c>
      <c r="J12" s="67">
        <v>7.7226606538895153</v>
      </c>
      <c r="K12" s="67">
        <v>0.56369785794813976</v>
      </c>
      <c r="L12" s="67">
        <v>41.808390022675738</v>
      </c>
      <c r="M12" s="67">
        <v>57.823129251700678</v>
      </c>
      <c r="N12" s="68">
        <v>0.36848072562358275</v>
      </c>
      <c r="O12" s="308" t="s">
        <v>256</v>
      </c>
      <c r="P12" s="309" t="s">
        <v>257</v>
      </c>
    </row>
    <row r="13" spans="1:16" ht="24">
      <c r="A13" s="74" t="s">
        <v>7</v>
      </c>
      <c r="B13" s="32" t="s">
        <v>21</v>
      </c>
      <c r="C13" s="66">
        <v>74.639769452449571</v>
      </c>
      <c r="D13" s="67">
        <v>23.631123919308358</v>
      </c>
      <c r="E13" s="67">
        <v>1.7291066282420751</v>
      </c>
      <c r="F13" s="67">
        <v>33.429394812680115</v>
      </c>
      <c r="G13" s="67">
        <v>65.706051873198845</v>
      </c>
      <c r="H13" s="67">
        <v>0.86455331412103753</v>
      </c>
      <c r="I13" s="67">
        <v>93.948126801152739</v>
      </c>
      <c r="J13" s="67">
        <v>5.4755043227665707</v>
      </c>
      <c r="K13" s="67">
        <v>0.57636887608069165</v>
      </c>
      <c r="L13" s="67">
        <v>49.492017416545721</v>
      </c>
      <c r="M13" s="67">
        <v>49.927431059506532</v>
      </c>
      <c r="N13" s="68">
        <v>0.58055152394775034</v>
      </c>
      <c r="O13" s="313" t="s">
        <v>264</v>
      </c>
      <c r="P13" s="314" t="s">
        <v>7</v>
      </c>
    </row>
    <row r="14" spans="1:16" ht="20.25">
      <c r="A14" s="74" t="s">
        <v>3</v>
      </c>
      <c r="B14" s="32" t="s">
        <v>22</v>
      </c>
      <c r="C14" s="66">
        <v>88.095238095238088</v>
      </c>
      <c r="D14" s="67">
        <v>11.904761904761903</v>
      </c>
      <c r="E14" s="67">
        <v>0</v>
      </c>
      <c r="F14" s="67">
        <v>35.714285714285715</v>
      </c>
      <c r="G14" s="67">
        <v>61.904761904761905</v>
      </c>
      <c r="H14" s="67">
        <v>2.3809523809523809</v>
      </c>
      <c r="I14" s="67">
        <v>92.857142857142861</v>
      </c>
      <c r="J14" s="67">
        <v>4.7619047619047619</v>
      </c>
      <c r="K14" s="67">
        <v>2.3809523809523809</v>
      </c>
      <c r="L14" s="67">
        <v>48.780487804878049</v>
      </c>
      <c r="M14" s="67">
        <v>51.219512195121951</v>
      </c>
      <c r="N14" s="68">
        <v>0</v>
      </c>
      <c r="O14" s="313" t="s">
        <v>265</v>
      </c>
      <c r="P14" s="314" t="s">
        <v>3</v>
      </c>
    </row>
    <row r="15" spans="1:16" ht="24">
      <c r="A15" s="74" t="s">
        <v>50</v>
      </c>
      <c r="B15" s="32" t="s">
        <v>51</v>
      </c>
      <c r="C15" s="66">
        <v>100</v>
      </c>
      <c r="D15" s="67">
        <v>0</v>
      </c>
      <c r="E15" s="67">
        <v>0</v>
      </c>
      <c r="F15" s="67">
        <v>33.333333333333329</v>
      </c>
      <c r="G15" s="67">
        <v>66.666666666666657</v>
      </c>
      <c r="H15" s="67">
        <v>0</v>
      </c>
      <c r="I15" s="67">
        <v>100</v>
      </c>
      <c r="J15" s="67">
        <v>0</v>
      </c>
      <c r="K15" s="67">
        <v>0</v>
      </c>
      <c r="L15" s="67">
        <v>58.333333333333336</v>
      </c>
      <c r="M15" s="67">
        <v>41.666666666666671</v>
      </c>
      <c r="N15" s="68">
        <v>0</v>
      </c>
      <c r="O15" s="313" t="s">
        <v>266</v>
      </c>
      <c r="P15" s="314" t="s">
        <v>50</v>
      </c>
    </row>
    <row r="16" spans="1:16" ht="20.25">
      <c r="A16" s="74" t="s">
        <v>8</v>
      </c>
      <c r="B16" s="32" t="s">
        <v>23</v>
      </c>
      <c r="C16" s="66">
        <v>73.91304347826086</v>
      </c>
      <c r="D16" s="67">
        <v>26.086956521739129</v>
      </c>
      <c r="E16" s="67">
        <v>0</v>
      </c>
      <c r="F16" s="67">
        <v>41.304347826086953</v>
      </c>
      <c r="G16" s="67">
        <v>58.695652173913047</v>
      </c>
      <c r="H16" s="67">
        <v>0</v>
      </c>
      <c r="I16" s="67">
        <v>100</v>
      </c>
      <c r="J16" s="67">
        <v>0</v>
      </c>
      <c r="K16" s="67">
        <v>0</v>
      </c>
      <c r="L16" s="67">
        <v>30.434782608695656</v>
      </c>
      <c r="M16" s="67">
        <v>69.565217391304344</v>
      </c>
      <c r="N16" s="68">
        <v>0</v>
      </c>
      <c r="O16" s="313" t="s">
        <v>267</v>
      </c>
      <c r="P16" s="314" t="s">
        <v>8</v>
      </c>
    </row>
    <row r="17" spans="1:16" ht="24">
      <c r="A17" s="74" t="s">
        <v>9</v>
      </c>
      <c r="B17" s="32" t="s">
        <v>24</v>
      </c>
      <c r="C17" s="66">
        <v>54.794520547945204</v>
      </c>
      <c r="D17" s="67">
        <v>44.109589041095894</v>
      </c>
      <c r="E17" s="67">
        <v>1.095890410958904</v>
      </c>
      <c r="F17" s="67">
        <v>24.93150684931507</v>
      </c>
      <c r="G17" s="67">
        <v>74.520547945205479</v>
      </c>
      <c r="H17" s="67">
        <v>0.54794520547945202</v>
      </c>
      <c r="I17" s="67">
        <v>81.420765027322403</v>
      </c>
      <c r="J17" s="67">
        <v>17.759562841530055</v>
      </c>
      <c r="K17" s="67">
        <v>0.81967213114754101</v>
      </c>
      <c r="L17" s="67">
        <v>36.187845303867405</v>
      </c>
      <c r="M17" s="67">
        <v>63.812154696132595</v>
      </c>
      <c r="N17" s="68">
        <v>0</v>
      </c>
      <c r="O17" s="313" t="s">
        <v>268</v>
      </c>
      <c r="P17" s="314" t="s">
        <v>9</v>
      </c>
    </row>
    <row r="18" spans="1:16" ht="24">
      <c r="A18" s="74" t="s">
        <v>10</v>
      </c>
      <c r="B18" s="32" t="s">
        <v>100</v>
      </c>
      <c r="C18" s="66">
        <v>73.584905660377359</v>
      </c>
      <c r="D18" s="67">
        <v>25.471698113207548</v>
      </c>
      <c r="E18" s="67">
        <v>0.94339622641509435</v>
      </c>
      <c r="F18" s="67">
        <v>61.320754716981128</v>
      </c>
      <c r="G18" s="67">
        <v>38.679245283018872</v>
      </c>
      <c r="H18" s="67">
        <v>0</v>
      </c>
      <c r="I18" s="67">
        <v>90.566037735849065</v>
      </c>
      <c r="J18" s="67">
        <v>9.433962264150944</v>
      </c>
      <c r="K18" s="67">
        <v>0</v>
      </c>
      <c r="L18" s="67">
        <v>38.679245283018872</v>
      </c>
      <c r="M18" s="67">
        <v>61.320754716981128</v>
      </c>
      <c r="N18" s="68">
        <v>0</v>
      </c>
      <c r="O18" s="313" t="s">
        <v>269</v>
      </c>
      <c r="P18" s="314" t="s">
        <v>10</v>
      </c>
    </row>
    <row r="19" spans="1:16" ht="66.75" customHeight="1">
      <c r="A19" s="74" t="s">
        <v>11</v>
      </c>
      <c r="B19" s="32" t="s">
        <v>25</v>
      </c>
      <c r="C19" s="66">
        <v>63.73626373626373</v>
      </c>
      <c r="D19" s="67">
        <v>36.263736263736263</v>
      </c>
      <c r="E19" s="67">
        <v>0</v>
      </c>
      <c r="F19" s="67">
        <v>35.164835164835168</v>
      </c>
      <c r="G19" s="67">
        <v>64.835164835164832</v>
      </c>
      <c r="H19" s="67">
        <v>0</v>
      </c>
      <c r="I19" s="67">
        <v>90.109890109890117</v>
      </c>
      <c r="J19" s="67">
        <v>9.8901098901098905</v>
      </c>
      <c r="K19" s="67">
        <v>0</v>
      </c>
      <c r="L19" s="67">
        <v>36.263736263736263</v>
      </c>
      <c r="M19" s="67">
        <v>62.637362637362635</v>
      </c>
      <c r="N19" s="68">
        <v>1.098901098901099</v>
      </c>
      <c r="O19" s="313" t="s">
        <v>415</v>
      </c>
      <c r="P19" s="314" t="s">
        <v>11</v>
      </c>
    </row>
    <row r="20" spans="1:16" ht="24">
      <c r="A20" s="74" t="s">
        <v>12</v>
      </c>
      <c r="B20" s="32" t="s">
        <v>26</v>
      </c>
      <c r="C20" s="66">
        <v>82.258064516129039</v>
      </c>
      <c r="D20" s="67">
        <v>17.741935483870968</v>
      </c>
      <c r="E20" s="67">
        <v>0</v>
      </c>
      <c r="F20" s="67">
        <v>59.677419354838712</v>
      </c>
      <c r="G20" s="67">
        <v>40.322580645161288</v>
      </c>
      <c r="H20" s="67">
        <v>0</v>
      </c>
      <c r="I20" s="67">
        <v>95.161290322580655</v>
      </c>
      <c r="J20" s="67">
        <v>4.838709677419355</v>
      </c>
      <c r="K20" s="67">
        <v>0</v>
      </c>
      <c r="L20" s="67">
        <v>58.064516129032263</v>
      </c>
      <c r="M20" s="67">
        <v>41.935483870967744</v>
      </c>
      <c r="N20" s="68">
        <v>0</v>
      </c>
      <c r="O20" s="313" t="s">
        <v>270</v>
      </c>
      <c r="P20" s="314" t="s">
        <v>12</v>
      </c>
    </row>
    <row r="21" spans="1:16" ht="40.5">
      <c r="A21" s="93" t="s">
        <v>13</v>
      </c>
      <c r="B21" s="94" t="s">
        <v>27</v>
      </c>
      <c r="C21" s="66">
        <v>77.941176470588232</v>
      </c>
      <c r="D21" s="67">
        <v>22.058823529411764</v>
      </c>
      <c r="E21" s="67">
        <v>0</v>
      </c>
      <c r="F21" s="67">
        <v>51.470588235294116</v>
      </c>
      <c r="G21" s="67">
        <v>48.529411764705884</v>
      </c>
      <c r="H21" s="67">
        <v>0</v>
      </c>
      <c r="I21" s="67">
        <v>100</v>
      </c>
      <c r="J21" s="67">
        <v>0</v>
      </c>
      <c r="K21" s="67">
        <v>0</v>
      </c>
      <c r="L21" s="67">
        <v>50</v>
      </c>
      <c r="M21" s="67">
        <v>50</v>
      </c>
      <c r="N21" s="68">
        <v>0</v>
      </c>
      <c r="O21" s="324" t="s">
        <v>271</v>
      </c>
      <c r="P21" s="513" t="s">
        <v>13</v>
      </c>
    </row>
    <row r="22" spans="1:16" ht="40.5">
      <c r="A22" s="288" t="s">
        <v>14</v>
      </c>
      <c r="B22" s="77" t="s">
        <v>28</v>
      </c>
      <c r="C22" s="69">
        <v>100</v>
      </c>
      <c r="D22" s="70">
        <v>0</v>
      </c>
      <c r="E22" s="70">
        <v>0</v>
      </c>
      <c r="F22" s="70">
        <v>0</v>
      </c>
      <c r="G22" s="70">
        <v>100</v>
      </c>
      <c r="H22" s="70">
        <v>0</v>
      </c>
      <c r="I22" s="70">
        <v>100</v>
      </c>
      <c r="J22" s="70">
        <v>0</v>
      </c>
      <c r="K22" s="70">
        <v>0</v>
      </c>
      <c r="L22" s="70">
        <v>25</v>
      </c>
      <c r="M22" s="70">
        <v>75</v>
      </c>
      <c r="N22" s="71">
        <v>0</v>
      </c>
      <c r="O22" s="415" t="s">
        <v>272</v>
      </c>
      <c r="P22" s="416" t="s">
        <v>14</v>
      </c>
    </row>
    <row r="23" spans="1:16" ht="23.25">
      <c r="A23" s="751" t="s">
        <v>316</v>
      </c>
      <c r="B23" s="751"/>
      <c r="C23" s="751"/>
      <c r="D23" s="751"/>
      <c r="E23" s="751"/>
      <c r="F23" s="751"/>
      <c r="G23" s="751"/>
      <c r="H23" s="751"/>
      <c r="I23" s="751"/>
      <c r="J23" s="751"/>
      <c r="K23" s="751"/>
      <c r="L23" s="751"/>
      <c r="M23" s="751"/>
      <c r="N23" s="751"/>
      <c r="O23" s="751"/>
      <c r="P23" s="751"/>
    </row>
    <row r="24" spans="1:16" ht="15">
      <c r="A24" s="757" t="s">
        <v>385</v>
      </c>
      <c r="B24" s="757"/>
      <c r="C24" s="757"/>
      <c r="D24" s="757"/>
      <c r="E24" s="757"/>
      <c r="F24" s="757"/>
      <c r="G24" s="757"/>
      <c r="H24" s="757"/>
      <c r="I24" s="757"/>
      <c r="J24" s="757"/>
      <c r="K24" s="757"/>
      <c r="L24" s="757"/>
      <c r="M24" s="757"/>
      <c r="N24" s="757"/>
      <c r="O24" s="757"/>
      <c r="P24" s="757"/>
    </row>
    <row r="25" spans="1:16" ht="15">
      <c r="A25" s="757" t="s">
        <v>315</v>
      </c>
      <c r="B25" s="757"/>
      <c r="C25" s="757"/>
      <c r="D25" s="757"/>
      <c r="E25" s="757"/>
      <c r="F25" s="757"/>
      <c r="G25" s="757"/>
      <c r="H25" s="757"/>
      <c r="I25" s="757"/>
      <c r="J25" s="757"/>
      <c r="K25" s="757"/>
      <c r="L25" s="757"/>
      <c r="M25" s="757"/>
      <c r="N25" s="757"/>
      <c r="O25" s="757"/>
      <c r="P25" s="757"/>
    </row>
    <row r="26" spans="1:16" ht="6.75" customHeight="1">
      <c r="A26" s="4"/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514"/>
      <c r="P26" s="514"/>
    </row>
    <row r="27" spans="1:16" ht="20.25">
      <c r="A27" s="704" t="s">
        <v>90</v>
      </c>
      <c r="B27" s="704" t="s">
        <v>95</v>
      </c>
      <c r="C27" s="774" t="s">
        <v>225</v>
      </c>
      <c r="D27" s="775"/>
      <c r="E27" s="776"/>
      <c r="F27" s="306"/>
      <c r="G27" s="306"/>
      <c r="H27" s="306"/>
      <c r="I27" s="306"/>
      <c r="J27" s="306"/>
      <c r="K27" s="306"/>
      <c r="L27" s="762" t="s">
        <v>314</v>
      </c>
      <c r="M27" s="762"/>
      <c r="N27" s="763"/>
      <c r="O27" s="777" t="s">
        <v>291</v>
      </c>
      <c r="P27" s="777" t="s">
        <v>297</v>
      </c>
    </row>
    <row r="28" spans="1:16" ht="20.25">
      <c r="A28" s="704"/>
      <c r="B28" s="704"/>
      <c r="C28" s="768" t="s">
        <v>117</v>
      </c>
      <c r="D28" s="769"/>
      <c r="E28" s="770"/>
      <c r="F28" s="771" t="s">
        <v>120</v>
      </c>
      <c r="G28" s="772"/>
      <c r="H28" s="773"/>
      <c r="I28" s="771" t="s">
        <v>122</v>
      </c>
      <c r="J28" s="772"/>
      <c r="K28" s="773"/>
      <c r="L28" s="771" t="s">
        <v>121</v>
      </c>
      <c r="M28" s="772"/>
      <c r="N28" s="773"/>
      <c r="O28" s="777"/>
      <c r="P28" s="777"/>
    </row>
    <row r="29" spans="1:16">
      <c r="A29" s="704"/>
      <c r="B29" s="704"/>
      <c r="C29" s="758" t="s">
        <v>306</v>
      </c>
      <c r="D29" s="737"/>
      <c r="E29" s="738"/>
      <c r="F29" s="759" t="s">
        <v>307</v>
      </c>
      <c r="G29" s="760"/>
      <c r="H29" s="761"/>
      <c r="I29" s="758" t="s">
        <v>382</v>
      </c>
      <c r="J29" s="737"/>
      <c r="K29" s="738"/>
      <c r="L29" s="758" t="s">
        <v>381</v>
      </c>
      <c r="M29" s="737"/>
      <c r="N29" s="738"/>
      <c r="O29" s="777"/>
      <c r="P29" s="777"/>
    </row>
    <row r="30" spans="1:16">
      <c r="A30" s="704"/>
      <c r="B30" s="704"/>
      <c r="C30" s="411" t="s">
        <v>224</v>
      </c>
      <c r="D30" s="412" t="s">
        <v>226</v>
      </c>
      <c r="E30" s="412" t="s">
        <v>119</v>
      </c>
      <c r="F30" s="411" t="s">
        <v>227</v>
      </c>
      <c r="G30" s="412" t="s">
        <v>228</v>
      </c>
      <c r="H30" s="412" t="s">
        <v>119</v>
      </c>
      <c r="I30" s="411" t="s">
        <v>224</v>
      </c>
      <c r="J30" s="412" t="s">
        <v>226</v>
      </c>
      <c r="K30" s="412" t="s">
        <v>119</v>
      </c>
      <c r="L30" s="411" t="s">
        <v>224</v>
      </c>
      <c r="M30" s="412" t="s">
        <v>226</v>
      </c>
      <c r="N30" s="412" t="s">
        <v>119</v>
      </c>
      <c r="O30" s="777"/>
      <c r="P30" s="777"/>
    </row>
    <row r="31" spans="1:16">
      <c r="A31" s="709"/>
      <c r="B31" s="709"/>
      <c r="C31" s="417" t="s">
        <v>308</v>
      </c>
      <c r="D31" s="417" t="s">
        <v>309</v>
      </c>
      <c r="E31" s="417" t="s">
        <v>310</v>
      </c>
      <c r="F31" s="417" t="s">
        <v>311</v>
      </c>
      <c r="G31" s="417" t="s">
        <v>312</v>
      </c>
      <c r="H31" s="417" t="s">
        <v>310</v>
      </c>
      <c r="I31" s="417" t="s">
        <v>308</v>
      </c>
      <c r="J31" s="417" t="s">
        <v>309</v>
      </c>
      <c r="K31" s="417" t="s">
        <v>310</v>
      </c>
      <c r="L31" s="417" t="s">
        <v>308</v>
      </c>
      <c r="M31" s="417" t="s">
        <v>309</v>
      </c>
      <c r="N31" s="417" t="s">
        <v>310</v>
      </c>
      <c r="O31" s="778"/>
      <c r="P31" s="778"/>
    </row>
    <row r="32" spans="1:16" ht="40.5">
      <c r="A32" s="209" t="s">
        <v>15</v>
      </c>
      <c r="B32" s="366" t="s">
        <v>29</v>
      </c>
      <c r="C32" s="64">
        <v>93.103448275862064</v>
      </c>
      <c r="D32" s="64">
        <v>6.8965517241379306</v>
      </c>
      <c r="E32" s="64">
        <v>0</v>
      </c>
      <c r="F32" s="64">
        <v>62.068965517241381</v>
      </c>
      <c r="G32" s="64">
        <v>37.931034482758619</v>
      </c>
      <c r="H32" s="64">
        <v>0</v>
      </c>
      <c r="I32" s="64">
        <v>94.827586206896555</v>
      </c>
      <c r="J32" s="64">
        <v>5.1724137931034484</v>
      </c>
      <c r="K32" s="64">
        <v>0</v>
      </c>
      <c r="L32" s="64">
        <v>61.403508771929829</v>
      </c>
      <c r="M32" s="64">
        <v>36.84210526315789</v>
      </c>
      <c r="N32" s="65">
        <v>1.7543859649122806</v>
      </c>
      <c r="O32" s="418" t="s">
        <v>273</v>
      </c>
      <c r="P32" s="318" t="s">
        <v>15</v>
      </c>
    </row>
    <row r="33" spans="1:16" ht="48">
      <c r="A33" s="74" t="s">
        <v>16</v>
      </c>
      <c r="B33" s="356" t="s">
        <v>30</v>
      </c>
      <c r="C33" s="67">
        <v>92.307692307692307</v>
      </c>
      <c r="D33" s="67">
        <v>0</v>
      </c>
      <c r="E33" s="67">
        <v>7.6923076923076925</v>
      </c>
      <c r="F33" s="67">
        <v>38.461538461538467</v>
      </c>
      <c r="G33" s="67">
        <v>61.53846153846154</v>
      </c>
      <c r="H33" s="67">
        <v>0</v>
      </c>
      <c r="I33" s="67">
        <v>100</v>
      </c>
      <c r="J33" s="67">
        <v>0</v>
      </c>
      <c r="K33" s="67">
        <v>0</v>
      </c>
      <c r="L33" s="67">
        <v>76.923076923076934</v>
      </c>
      <c r="M33" s="67">
        <v>23.076923076923077</v>
      </c>
      <c r="N33" s="68">
        <v>0</v>
      </c>
      <c r="O33" s="419" t="s">
        <v>274</v>
      </c>
      <c r="P33" s="315" t="s">
        <v>16</v>
      </c>
    </row>
    <row r="34" spans="1:16" ht="24">
      <c r="A34" s="74" t="s">
        <v>17</v>
      </c>
      <c r="B34" s="356" t="s">
        <v>31</v>
      </c>
      <c r="C34" s="67">
        <v>81.599999999999994</v>
      </c>
      <c r="D34" s="67">
        <v>16</v>
      </c>
      <c r="E34" s="67">
        <v>2.4</v>
      </c>
      <c r="F34" s="67">
        <v>62.4</v>
      </c>
      <c r="G34" s="67">
        <v>37.6</v>
      </c>
      <c r="H34" s="67">
        <v>0</v>
      </c>
      <c r="I34" s="67">
        <v>96</v>
      </c>
      <c r="J34" s="67">
        <v>3.2</v>
      </c>
      <c r="K34" s="67">
        <v>0.8</v>
      </c>
      <c r="L34" s="67">
        <v>43.2</v>
      </c>
      <c r="M34" s="67">
        <v>56.8</v>
      </c>
      <c r="N34" s="68">
        <v>0</v>
      </c>
      <c r="O34" s="419" t="s">
        <v>275</v>
      </c>
      <c r="P34" s="315" t="s">
        <v>17</v>
      </c>
    </row>
    <row r="35" spans="1:16" ht="40.5">
      <c r="A35" s="74" t="s">
        <v>18</v>
      </c>
      <c r="B35" s="356" t="s">
        <v>32</v>
      </c>
      <c r="C35" s="67">
        <v>80.21052631578948</v>
      </c>
      <c r="D35" s="67">
        <v>16.631578947368421</v>
      </c>
      <c r="E35" s="67">
        <v>3.1578947368421053</v>
      </c>
      <c r="F35" s="67">
        <v>55.941114616193474</v>
      </c>
      <c r="G35" s="67">
        <v>43.63827549947424</v>
      </c>
      <c r="H35" s="67">
        <v>0.4206098843322818</v>
      </c>
      <c r="I35" s="67">
        <v>92.113564668769726</v>
      </c>
      <c r="J35" s="67">
        <v>7.1503680336487907</v>
      </c>
      <c r="K35" s="67">
        <v>0.73606729758149314</v>
      </c>
      <c r="L35" s="67">
        <v>39.515279241306636</v>
      </c>
      <c r="M35" s="67">
        <v>60.063224446786087</v>
      </c>
      <c r="N35" s="68">
        <v>0.42149631190727077</v>
      </c>
      <c r="O35" s="419" t="s">
        <v>276</v>
      </c>
      <c r="P35" s="315" t="s">
        <v>18</v>
      </c>
    </row>
    <row r="36" spans="1:16" ht="40.5">
      <c r="A36" s="74" t="s">
        <v>19</v>
      </c>
      <c r="B36" s="356" t="s">
        <v>110</v>
      </c>
      <c r="C36" s="67">
        <v>91.666666666666657</v>
      </c>
      <c r="D36" s="67">
        <v>8.3333333333333321</v>
      </c>
      <c r="E36" s="67">
        <v>0</v>
      </c>
      <c r="F36" s="67">
        <v>58.333333333333336</v>
      </c>
      <c r="G36" s="67">
        <v>41.666666666666671</v>
      </c>
      <c r="H36" s="67">
        <v>0</v>
      </c>
      <c r="I36" s="67">
        <v>100</v>
      </c>
      <c r="J36" s="67">
        <v>0</v>
      </c>
      <c r="K36" s="67">
        <v>0</v>
      </c>
      <c r="L36" s="67">
        <v>25</v>
      </c>
      <c r="M36" s="67">
        <v>75</v>
      </c>
      <c r="N36" s="68">
        <v>0</v>
      </c>
      <c r="O36" s="419" t="s">
        <v>277</v>
      </c>
      <c r="P36" s="315" t="s">
        <v>19</v>
      </c>
    </row>
    <row r="37" spans="1:16" ht="40.5">
      <c r="A37" s="74" t="s">
        <v>33</v>
      </c>
      <c r="B37" s="356" t="s">
        <v>42</v>
      </c>
      <c r="C37" s="67">
        <v>71.28378378378379</v>
      </c>
      <c r="D37" s="67">
        <v>28.716216216216218</v>
      </c>
      <c r="E37" s="67">
        <v>0</v>
      </c>
      <c r="F37" s="67">
        <v>37.162162162162161</v>
      </c>
      <c r="G37" s="67">
        <v>62.837837837837839</v>
      </c>
      <c r="H37" s="67">
        <v>0</v>
      </c>
      <c r="I37" s="67">
        <v>91.891891891891902</v>
      </c>
      <c r="J37" s="67">
        <v>8.1081081081081088</v>
      </c>
      <c r="K37" s="67">
        <v>0</v>
      </c>
      <c r="L37" s="67">
        <v>33.445945945945951</v>
      </c>
      <c r="M37" s="67">
        <v>66.21621621621621</v>
      </c>
      <c r="N37" s="68">
        <v>0.33783783783783783</v>
      </c>
      <c r="O37" s="419" t="s">
        <v>416</v>
      </c>
      <c r="P37" s="315" t="s">
        <v>33</v>
      </c>
    </row>
    <row r="38" spans="1:16" ht="40.5">
      <c r="A38" s="74" t="s">
        <v>34</v>
      </c>
      <c r="B38" s="356" t="s">
        <v>43</v>
      </c>
      <c r="C38" s="67">
        <v>100</v>
      </c>
      <c r="D38" s="67">
        <v>0</v>
      </c>
      <c r="E38" s="67">
        <v>0</v>
      </c>
      <c r="F38" s="67">
        <v>28.571428571428569</v>
      </c>
      <c r="G38" s="67">
        <v>71.428571428571431</v>
      </c>
      <c r="H38" s="67">
        <v>0</v>
      </c>
      <c r="I38" s="67">
        <v>100</v>
      </c>
      <c r="J38" s="67">
        <v>0</v>
      </c>
      <c r="K38" s="67">
        <v>0</v>
      </c>
      <c r="L38" s="67">
        <v>85.714285714285708</v>
      </c>
      <c r="M38" s="67">
        <v>14.285714285714285</v>
      </c>
      <c r="N38" s="68">
        <v>0</v>
      </c>
      <c r="O38" s="420" t="s">
        <v>279</v>
      </c>
      <c r="P38" s="315" t="s">
        <v>34</v>
      </c>
    </row>
    <row r="39" spans="1:16" ht="24">
      <c r="A39" s="74" t="s">
        <v>35</v>
      </c>
      <c r="B39" s="356" t="s">
        <v>101</v>
      </c>
      <c r="C39" s="67">
        <v>76</v>
      </c>
      <c r="D39" s="67">
        <v>24</v>
      </c>
      <c r="E39" s="67">
        <v>0</v>
      </c>
      <c r="F39" s="67">
        <v>32</v>
      </c>
      <c r="G39" s="67">
        <v>68</v>
      </c>
      <c r="H39" s="67">
        <v>0</v>
      </c>
      <c r="I39" s="67">
        <v>92</v>
      </c>
      <c r="J39" s="67">
        <v>8</v>
      </c>
      <c r="K39" s="67">
        <v>0</v>
      </c>
      <c r="L39" s="67">
        <v>32</v>
      </c>
      <c r="M39" s="67">
        <v>68</v>
      </c>
      <c r="N39" s="68">
        <v>0</v>
      </c>
      <c r="O39" s="420" t="s">
        <v>280</v>
      </c>
      <c r="P39" s="315" t="s">
        <v>35</v>
      </c>
    </row>
    <row r="40" spans="1:16" ht="40.5">
      <c r="A40" s="74" t="s">
        <v>2</v>
      </c>
      <c r="B40" s="356" t="s">
        <v>44</v>
      </c>
      <c r="C40" s="67">
        <v>83.333333333333343</v>
      </c>
      <c r="D40" s="67">
        <v>12.5</v>
      </c>
      <c r="E40" s="67">
        <v>4.1666666666666661</v>
      </c>
      <c r="F40" s="67">
        <v>66.666666666666657</v>
      </c>
      <c r="G40" s="67">
        <v>33.333333333333329</v>
      </c>
      <c r="H40" s="67">
        <v>0</v>
      </c>
      <c r="I40" s="67">
        <v>100</v>
      </c>
      <c r="J40" s="67">
        <v>0</v>
      </c>
      <c r="K40" s="67">
        <v>0</v>
      </c>
      <c r="L40" s="67">
        <v>29.166666666666668</v>
      </c>
      <c r="M40" s="67">
        <v>70.833333333333343</v>
      </c>
      <c r="N40" s="68">
        <v>0</v>
      </c>
      <c r="O40" s="420" t="s">
        <v>281</v>
      </c>
      <c r="P40" s="315" t="s">
        <v>2</v>
      </c>
    </row>
    <row r="41" spans="1:16" ht="40.5">
      <c r="A41" s="74" t="s">
        <v>53</v>
      </c>
      <c r="B41" s="356" t="s">
        <v>102</v>
      </c>
      <c r="C41" s="67">
        <v>100</v>
      </c>
      <c r="D41" s="67">
        <v>0</v>
      </c>
      <c r="E41" s="67">
        <v>0</v>
      </c>
      <c r="F41" s="67">
        <v>40</v>
      </c>
      <c r="G41" s="67">
        <v>60</v>
      </c>
      <c r="H41" s="67">
        <v>0</v>
      </c>
      <c r="I41" s="67">
        <v>100</v>
      </c>
      <c r="J41" s="67">
        <v>0</v>
      </c>
      <c r="K41" s="67">
        <v>0</v>
      </c>
      <c r="L41" s="67">
        <v>40</v>
      </c>
      <c r="M41" s="67">
        <v>60</v>
      </c>
      <c r="N41" s="68">
        <v>0</v>
      </c>
      <c r="O41" s="420" t="s">
        <v>282</v>
      </c>
      <c r="P41" s="315" t="s">
        <v>53</v>
      </c>
    </row>
    <row r="42" spans="1:16" ht="20.25">
      <c r="A42" s="74" t="s">
        <v>36</v>
      </c>
      <c r="B42" s="356" t="s">
        <v>45</v>
      </c>
      <c r="C42" s="67">
        <v>63.135593220338983</v>
      </c>
      <c r="D42" s="67">
        <v>35.593220338983052</v>
      </c>
      <c r="E42" s="67">
        <v>1.2711864406779663</v>
      </c>
      <c r="F42" s="67">
        <v>30.932203389830509</v>
      </c>
      <c r="G42" s="67">
        <v>69.067796610169495</v>
      </c>
      <c r="H42" s="67">
        <v>0</v>
      </c>
      <c r="I42" s="67">
        <v>90.445859872611464</v>
      </c>
      <c r="J42" s="67">
        <v>8.7048832271762198</v>
      </c>
      <c r="K42" s="67">
        <v>0.84925690021231426</v>
      </c>
      <c r="L42" s="67">
        <v>41.416309012875537</v>
      </c>
      <c r="M42" s="67">
        <v>58.154506437768241</v>
      </c>
      <c r="N42" s="68">
        <v>0.42918454935622319</v>
      </c>
      <c r="O42" s="420" t="s">
        <v>283</v>
      </c>
      <c r="P42" s="315" t="s">
        <v>36</v>
      </c>
    </row>
    <row r="43" spans="1:16" ht="20.25">
      <c r="A43" s="288" t="s">
        <v>37</v>
      </c>
      <c r="B43" s="359" t="s">
        <v>46</v>
      </c>
      <c r="C43" s="70">
        <v>82.926829268292678</v>
      </c>
      <c r="D43" s="70">
        <v>17.073170731707318</v>
      </c>
      <c r="E43" s="70">
        <v>0</v>
      </c>
      <c r="F43" s="70">
        <v>65.853658536585371</v>
      </c>
      <c r="G43" s="70">
        <v>34.146341463414636</v>
      </c>
      <c r="H43" s="70">
        <v>0</v>
      </c>
      <c r="I43" s="70">
        <v>92.682926829268297</v>
      </c>
      <c r="J43" s="70">
        <v>7.3170731707317067</v>
      </c>
      <c r="K43" s="70">
        <v>0</v>
      </c>
      <c r="L43" s="70">
        <v>39.024390243902438</v>
      </c>
      <c r="M43" s="70">
        <v>60.975609756097562</v>
      </c>
      <c r="N43" s="71">
        <v>0</v>
      </c>
      <c r="O43" s="421" t="s">
        <v>284</v>
      </c>
      <c r="P43" s="317" t="s">
        <v>37</v>
      </c>
    </row>
    <row r="44" spans="1:16" ht="23.25">
      <c r="A44" s="751" t="s">
        <v>316</v>
      </c>
      <c r="B44" s="751"/>
      <c r="C44" s="751"/>
      <c r="D44" s="751"/>
      <c r="E44" s="751"/>
      <c r="F44" s="751"/>
      <c r="G44" s="751"/>
      <c r="H44" s="751"/>
      <c r="I44" s="751"/>
      <c r="J44" s="751"/>
      <c r="K44" s="751"/>
      <c r="L44" s="751"/>
      <c r="M44" s="751"/>
      <c r="N44" s="751"/>
      <c r="O44" s="751"/>
      <c r="P44" s="751"/>
    </row>
    <row r="45" spans="1:16" ht="15">
      <c r="A45" s="757" t="s">
        <v>385</v>
      </c>
      <c r="B45" s="757"/>
      <c r="C45" s="757"/>
      <c r="D45" s="757"/>
      <c r="E45" s="757"/>
      <c r="F45" s="757"/>
      <c r="G45" s="757"/>
      <c r="H45" s="757"/>
      <c r="I45" s="757"/>
      <c r="J45" s="757"/>
      <c r="K45" s="757"/>
      <c r="L45" s="757"/>
      <c r="M45" s="757"/>
      <c r="N45" s="757"/>
      <c r="O45" s="757"/>
      <c r="P45" s="757"/>
    </row>
    <row r="46" spans="1:16" ht="15">
      <c r="A46" s="757" t="s">
        <v>384</v>
      </c>
      <c r="B46" s="757"/>
      <c r="C46" s="757"/>
      <c r="D46" s="757"/>
      <c r="E46" s="757"/>
      <c r="F46" s="757"/>
      <c r="G46" s="757"/>
      <c r="H46" s="757"/>
      <c r="I46" s="757"/>
      <c r="J46" s="757"/>
      <c r="K46" s="757"/>
      <c r="L46" s="757"/>
      <c r="M46" s="757"/>
      <c r="N46" s="757"/>
      <c r="O46" s="757"/>
      <c r="P46" s="757"/>
    </row>
    <row r="47" spans="1:16" ht="9" customHeight="1">
      <c r="A47" s="4"/>
      <c r="B47" s="5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514"/>
      <c r="P47" s="514"/>
    </row>
    <row r="48" spans="1:16" ht="20.25">
      <c r="A48" s="704" t="s">
        <v>90</v>
      </c>
      <c r="B48" s="704" t="s">
        <v>95</v>
      </c>
      <c r="C48" s="774" t="s">
        <v>225</v>
      </c>
      <c r="D48" s="775"/>
      <c r="E48" s="776"/>
      <c r="F48" s="306"/>
      <c r="G48" s="306"/>
      <c r="H48" s="306"/>
      <c r="I48" s="306"/>
      <c r="J48" s="306"/>
      <c r="K48" s="306"/>
      <c r="L48" s="762" t="s">
        <v>314</v>
      </c>
      <c r="M48" s="762"/>
      <c r="N48" s="763"/>
      <c r="O48" s="777" t="s">
        <v>291</v>
      </c>
      <c r="P48" s="777" t="s">
        <v>297</v>
      </c>
    </row>
    <row r="49" spans="1:16" ht="20.25">
      <c r="A49" s="704"/>
      <c r="B49" s="704"/>
      <c r="C49" s="768" t="s">
        <v>117</v>
      </c>
      <c r="D49" s="769"/>
      <c r="E49" s="770"/>
      <c r="F49" s="771" t="s">
        <v>120</v>
      </c>
      <c r="G49" s="772"/>
      <c r="H49" s="773"/>
      <c r="I49" s="771" t="s">
        <v>122</v>
      </c>
      <c r="J49" s="772"/>
      <c r="K49" s="773"/>
      <c r="L49" s="771" t="s">
        <v>121</v>
      </c>
      <c r="M49" s="772"/>
      <c r="N49" s="773"/>
      <c r="O49" s="777"/>
      <c r="P49" s="777"/>
    </row>
    <row r="50" spans="1:16">
      <c r="A50" s="704"/>
      <c r="B50" s="704"/>
      <c r="C50" s="758" t="s">
        <v>306</v>
      </c>
      <c r="D50" s="737"/>
      <c r="E50" s="738"/>
      <c r="F50" s="759" t="s">
        <v>307</v>
      </c>
      <c r="G50" s="760"/>
      <c r="H50" s="761"/>
      <c r="I50" s="758" t="s">
        <v>382</v>
      </c>
      <c r="J50" s="737"/>
      <c r="K50" s="738"/>
      <c r="L50" s="758" t="s">
        <v>381</v>
      </c>
      <c r="M50" s="737"/>
      <c r="N50" s="738"/>
      <c r="O50" s="777"/>
      <c r="P50" s="777"/>
    </row>
    <row r="51" spans="1:16">
      <c r="A51" s="704"/>
      <c r="B51" s="704"/>
      <c r="C51" s="411" t="s">
        <v>224</v>
      </c>
      <c r="D51" s="412" t="s">
        <v>226</v>
      </c>
      <c r="E51" s="412" t="s">
        <v>119</v>
      </c>
      <c r="F51" s="411" t="s">
        <v>227</v>
      </c>
      <c r="G51" s="412" t="s">
        <v>228</v>
      </c>
      <c r="H51" s="412" t="s">
        <v>119</v>
      </c>
      <c r="I51" s="411" t="s">
        <v>224</v>
      </c>
      <c r="J51" s="412" t="s">
        <v>226</v>
      </c>
      <c r="K51" s="412" t="s">
        <v>119</v>
      </c>
      <c r="L51" s="411" t="s">
        <v>224</v>
      </c>
      <c r="M51" s="412" t="s">
        <v>226</v>
      </c>
      <c r="N51" s="412" t="s">
        <v>119</v>
      </c>
      <c r="O51" s="777"/>
      <c r="P51" s="777"/>
    </row>
    <row r="52" spans="1:16">
      <c r="A52" s="709"/>
      <c r="B52" s="709"/>
      <c r="C52" s="417" t="s">
        <v>308</v>
      </c>
      <c r="D52" s="417" t="s">
        <v>309</v>
      </c>
      <c r="E52" s="417" t="s">
        <v>310</v>
      </c>
      <c r="F52" s="417" t="s">
        <v>311</v>
      </c>
      <c r="G52" s="417" t="s">
        <v>312</v>
      </c>
      <c r="H52" s="417" t="s">
        <v>310</v>
      </c>
      <c r="I52" s="417" t="s">
        <v>308</v>
      </c>
      <c r="J52" s="417" t="s">
        <v>309</v>
      </c>
      <c r="K52" s="417" t="s">
        <v>310</v>
      </c>
      <c r="L52" s="417" t="s">
        <v>308</v>
      </c>
      <c r="M52" s="417" t="s">
        <v>309</v>
      </c>
      <c r="N52" s="417" t="s">
        <v>310</v>
      </c>
      <c r="O52" s="778"/>
      <c r="P52" s="778"/>
    </row>
    <row r="53" spans="1:16" ht="24">
      <c r="A53" s="209" t="s">
        <v>38</v>
      </c>
      <c r="B53" s="366" t="s">
        <v>103</v>
      </c>
      <c r="C53" s="64">
        <v>65.517241379310349</v>
      </c>
      <c r="D53" s="64">
        <v>34.482758620689658</v>
      </c>
      <c r="E53" s="64">
        <v>0</v>
      </c>
      <c r="F53" s="64">
        <v>34.482758620689658</v>
      </c>
      <c r="G53" s="64">
        <v>65.517241379310349</v>
      </c>
      <c r="H53" s="64">
        <v>0</v>
      </c>
      <c r="I53" s="64">
        <v>93.103448275862064</v>
      </c>
      <c r="J53" s="64">
        <v>6.8965517241379306</v>
      </c>
      <c r="K53" s="64">
        <v>0</v>
      </c>
      <c r="L53" s="64">
        <v>34.482758620689658</v>
      </c>
      <c r="M53" s="64">
        <v>65.517241379310349</v>
      </c>
      <c r="N53" s="65">
        <v>0</v>
      </c>
      <c r="O53" s="424" t="s">
        <v>285</v>
      </c>
      <c r="P53" s="318" t="s">
        <v>38</v>
      </c>
    </row>
    <row r="54" spans="1:16" ht="40.5">
      <c r="A54" s="75" t="s">
        <v>54</v>
      </c>
      <c r="B54" s="357" t="s">
        <v>47</v>
      </c>
      <c r="C54" s="67">
        <v>72.727272727272734</v>
      </c>
      <c r="D54" s="67">
        <v>27.27272727272727</v>
      </c>
      <c r="E54" s="67">
        <v>0</v>
      </c>
      <c r="F54" s="67">
        <v>18.181818181818183</v>
      </c>
      <c r="G54" s="67">
        <v>81.818181818181827</v>
      </c>
      <c r="H54" s="67">
        <v>0</v>
      </c>
      <c r="I54" s="67">
        <v>100</v>
      </c>
      <c r="J54" s="67">
        <v>0</v>
      </c>
      <c r="K54" s="67">
        <v>0</v>
      </c>
      <c r="L54" s="67">
        <v>63.636363636363633</v>
      </c>
      <c r="M54" s="67">
        <v>36.363636363636367</v>
      </c>
      <c r="N54" s="68">
        <v>0</v>
      </c>
      <c r="O54" s="425" t="s">
        <v>418</v>
      </c>
      <c r="P54" s="422" t="s">
        <v>260</v>
      </c>
    </row>
    <row r="55" spans="1:16" ht="40.5">
      <c r="A55" s="74" t="s">
        <v>39</v>
      </c>
      <c r="B55" s="356" t="s">
        <v>47</v>
      </c>
      <c r="C55" s="67">
        <v>72.727272727272734</v>
      </c>
      <c r="D55" s="67">
        <v>27.27272727272727</v>
      </c>
      <c r="E55" s="67">
        <v>0</v>
      </c>
      <c r="F55" s="67">
        <v>18.181818181818183</v>
      </c>
      <c r="G55" s="67">
        <v>81.818181818181827</v>
      </c>
      <c r="H55" s="67">
        <v>0</v>
      </c>
      <c r="I55" s="67">
        <v>100</v>
      </c>
      <c r="J55" s="67">
        <v>0</v>
      </c>
      <c r="K55" s="67">
        <v>0</v>
      </c>
      <c r="L55" s="67">
        <v>63.636363636363633</v>
      </c>
      <c r="M55" s="67">
        <v>36.363636363636367</v>
      </c>
      <c r="N55" s="68">
        <v>0</v>
      </c>
      <c r="O55" s="420" t="s">
        <v>418</v>
      </c>
      <c r="P55" s="316" t="s">
        <v>39</v>
      </c>
    </row>
    <row r="56" spans="1:16" ht="40.5">
      <c r="A56" s="75" t="s">
        <v>55</v>
      </c>
      <c r="B56" s="357" t="s">
        <v>220</v>
      </c>
      <c r="C56" s="67">
        <v>72.727272727272734</v>
      </c>
      <c r="D56" s="67">
        <v>27.27272727272727</v>
      </c>
      <c r="E56" s="67">
        <v>0</v>
      </c>
      <c r="F56" s="67">
        <v>33.333333333333329</v>
      </c>
      <c r="G56" s="67">
        <v>66.666666666666657</v>
      </c>
      <c r="H56" s="67">
        <v>0</v>
      </c>
      <c r="I56" s="67">
        <v>96.969696969696969</v>
      </c>
      <c r="J56" s="67">
        <v>3.0303030303030303</v>
      </c>
      <c r="K56" s="67">
        <v>0</v>
      </c>
      <c r="L56" s="67">
        <v>54.838709677419352</v>
      </c>
      <c r="M56" s="67">
        <v>45.161290322580641</v>
      </c>
      <c r="N56" s="68">
        <v>0</v>
      </c>
      <c r="O56" s="425" t="s">
        <v>261</v>
      </c>
      <c r="P56" s="422" t="s">
        <v>262</v>
      </c>
    </row>
    <row r="57" spans="1:16" ht="24">
      <c r="A57" s="74" t="s">
        <v>40</v>
      </c>
      <c r="B57" s="356" t="s">
        <v>48</v>
      </c>
      <c r="C57" s="67">
        <v>73.68421052631578</v>
      </c>
      <c r="D57" s="67">
        <v>26.315789473684209</v>
      </c>
      <c r="E57" s="67">
        <v>0</v>
      </c>
      <c r="F57" s="67">
        <v>36.84210526315789</v>
      </c>
      <c r="G57" s="67">
        <v>63.157894736842103</v>
      </c>
      <c r="H57" s="67">
        <v>0</v>
      </c>
      <c r="I57" s="67">
        <v>94.73684210526315</v>
      </c>
      <c r="J57" s="67">
        <v>5.2631578947368416</v>
      </c>
      <c r="K57" s="67">
        <v>0</v>
      </c>
      <c r="L57" s="67">
        <v>58.82352941176471</v>
      </c>
      <c r="M57" s="67">
        <v>41.17647058823529</v>
      </c>
      <c r="N57" s="68">
        <v>0</v>
      </c>
      <c r="O57" s="420" t="s">
        <v>368</v>
      </c>
      <c r="P57" s="316" t="s">
        <v>40</v>
      </c>
    </row>
    <row r="58" spans="1:16" ht="20.25">
      <c r="A58" s="74" t="s">
        <v>56</v>
      </c>
      <c r="B58" s="356" t="s">
        <v>57</v>
      </c>
      <c r="C58" s="67">
        <v>0</v>
      </c>
      <c r="D58" s="67">
        <v>100</v>
      </c>
      <c r="E58" s="67">
        <v>0</v>
      </c>
      <c r="F58" s="67">
        <v>0</v>
      </c>
      <c r="G58" s="67">
        <v>100</v>
      </c>
      <c r="H58" s="67">
        <v>0</v>
      </c>
      <c r="I58" s="67">
        <v>100</v>
      </c>
      <c r="J58" s="67">
        <v>0</v>
      </c>
      <c r="K58" s="67">
        <v>0</v>
      </c>
      <c r="L58" s="67">
        <v>100</v>
      </c>
      <c r="M58" s="67">
        <v>0</v>
      </c>
      <c r="N58" s="68">
        <v>0</v>
      </c>
      <c r="O58" s="420" t="s">
        <v>287</v>
      </c>
      <c r="P58" s="316" t="s">
        <v>56</v>
      </c>
    </row>
    <row r="59" spans="1:16" ht="48">
      <c r="A59" s="74" t="s">
        <v>41</v>
      </c>
      <c r="B59" s="356" t="s">
        <v>49</v>
      </c>
      <c r="C59" s="67">
        <v>75</v>
      </c>
      <c r="D59" s="67">
        <v>25</v>
      </c>
      <c r="E59" s="67">
        <v>0</v>
      </c>
      <c r="F59" s="67">
        <v>33.333333333333329</v>
      </c>
      <c r="G59" s="67">
        <v>66.666666666666657</v>
      </c>
      <c r="H59" s="67">
        <v>0</v>
      </c>
      <c r="I59" s="67">
        <v>100</v>
      </c>
      <c r="J59" s="67">
        <v>0</v>
      </c>
      <c r="K59" s="67">
        <v>0</v>
      </c>
      <c r="L59" s="67">
        <v>41.666666666666671</v>
      </c>
      <c r="M59" s="67">
        <v>58.333333333333336</v>
      </c>
      <c r="N59" s="68">
        <v>0</v>
      </c>
      <c r="O59" s="420" t="s">
        <v>288</v>
      </c>
      <c r="P59" s="316" t="s">
        <v>41</v>
      </c>
    </row>
    <row r="60" spans="1:16" ht="40.5">
      <c r="A60" s="74" t="s">
        <v>58</v>
      </c>
      <c r="B60" s="356" t="s">
        <v>59</v>
      </c>
      <c r="C60" s="67">
        <v>100</v>
      </c>
      <c r="D60" s="67">
        <v>0</v>
      </c>
      <c r="E60" s="67">
        <v>0</v>
      </c>
      <c r="F60" s="67">
        <v>0</v>
      </c>
      <c r="G60" s="67">
        <v>100</v>
      </c>
      <c r="H60" s="67">
        <v>0</v>
      </c>
      <c r="I60" s="67">
        <v>100</v>
      </c>
      <c r="J60" s="67">
        <v>0</v>
      </c>
      <c r="K60" s="67">
        <v>0</v>
      </c>
      <c r="L60" s="67">
        <v>100</v>
      </c>
      <c r="M60" s="67">
        <v>0</v>
      </c>
      <c r="N60" s="68">
        <v>0</v>
      </c>
      <c r="O60" s="420" t="s">
        <v>289</v>
      </c>
      <c r="P60" s="316" t="s">
        <v>58</v>
      </c>
    </row>
    <row r="61" spans="1:16" ht="20.25">
      <c r="A61" s="428"/>
      <c r="B61" s="427" t="s">
        <v>0</v>
      </c>
      <c r="C61" s="100">
        <v>72.513368983957221</v>
      </c>
      <c r="D61" s="100">
        <v>25.802139037433154</v>
      </c>
      <c r="E61" s="100">
        <v>1.6844919786096257</v>
      </c>
      <c r="F61" s="100">
        <v>41.967388398823843</v>
      </c>
      <c r="G61" s="100">
        <v>57.685110932905637</v>
      </c>
      <c r="H61" s="100">
        <v>0.3475006682705159</v>
      </c>
      <c r="I61" s="100">
        <v>91.927292167869552</v>
      </c>
      <c r="J61" s="100">
        <v>7.5380914194065758</v>
      </c>
      <c r="K61" s="100">
        <v>0.53461641272387062</v>
      </c>
      <c r="L61" s="100">
        <v>41.46275880613068</v>
      </c>
      <c r="M61" s="100">
        <v>58.133906964237703</v>
      </c>
      <c r="N61" s="101">
        <v>0.40333422963162141</v>
      </c>
      <c r="O61" s="426" t="s">
        <v>290</v>
      </c>
      <c r="P61" s="423"/>
    </row>
  </sheetData>
  <mergeCells count="51">
    <mergeCell ref="C5:E5"/>
    <mergeCell ref="F29:H29"/>
    <mergeCell ref="I29:K29"/>
    <mergeCell ref="A1:P1"/>
    <mergeCell ref="C7:E7"/>
    <mergeCell ref="F7:H7"/>
    <mergeCell ref="I7:K7"/>
    <mergeCell ref="L7:N7"/>
    <mergeCell ref="A5:A9"/>
    <mergeCell ref="B5:B9"/>
    <mergeCell ref="A2:P2"/>
    <mergeCell ref="A3:P3"/>
    <mergeCell ref="L5:N5"/>
    <mergeCell ref="O5:O9"/>
    <mergeCell ref="P5:P9"/>
    <mergeCell ref="L6:N6"/>
    <mergeCell ref="C28:E28"/>
    <mergeCell ref="F28:H28"/>
    <mergeCell ref="C49:E49"/>
    <mergeCell ref="F49:H49"/>
    <mergeCell ref="I49:K49"/>
    <mergeCell ref="C6:E6"/>
    <mergeCell ref="F6:H6"/>
    <mergeCell ref="I6:K6"/>
    <mergeCell ref="L49:N49"/>
    <mergeCell ref="I28:K28"/>
    <mergeCell ref="L28:N28"/>
    <mergeCell ref="C29:E29"/>
    <mergeCell ref="A23:P23"/>
    <mergeCell ref="A24:P24"/>
    <mergeCell ref="A25:P25"/>
    <mergeCell ref="A27:A31"/>
    <mergeCell ref="B27:B31"/>
    <mergeCell ref="C27:E27"/>
    <mergeCell ref="L27:N27"/>
    <mergeCell ref="O27:O31"/>
    <mergeCell ref="P27:P31"/>
    <mergeCell ref="I50:K50"/>
    <mergeCell ref="L50:N50"/>
    <mergeCell ref="L29:N29"/>
    <mergeCell ref="A44:P44"/>
    <mergeCell ref="A45:P45"/>
    <mergeCell ref="A46:P46"/>
    <mergeCell ref="A48:A52"/>
    <mergeCell ref="B48:B52"/>
    <mergeCell ref="C48:E48"/>
    <mergeCell ref="L48:N48"/>
    <mergeCell ref="O48:O52"/>
    <mergeCell ref="P48:P52"/>
    <mergeCell ref="C50:E50"/>
    <mergeCell ref="F50:H50"/>
  </mergeCells>
  <printOptions horizontalCentered="1"/>
  <pageMargins left="0" right="0" top="0.59055118110236204" bottom="0.59055118110236204" header="0.39370078740157499" footer="0.39370078740157499"/>
  <pageSetup paperSize="9" scale="90" firstPageNumber="41" orientation="landscape" useFirstPageNumber="1" r:id="rId1"/>
  <headerFooter>
    <oddFooter>&amp;C&amp;"+,Regular"&amp;P</oddFooter>
  </headerFooter>
  <rowBreaks count="2" manualBreakCount="2">
    <brk id="22" max="15" man="1"/>
    <brk id="4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G47"/>
  <sheetViews>
    <sheetView rightToLeft="1" view="pageBreakPreview" zoomScaleSheetLayoutView="100" workbookViewId="0">
      <selection activeCell="B13" sqref="B13"/>
    </sheetView>
  </sheetViews>
  <sheetFormatPr defaultColWidth="9.140625" defaultRowHeight="12.75"/>
  <cols>
    <col min="1" max="1" width="7.7109375" style="8" bestFit="1" customWidth="1"/>
    <col min="2" max="2" width="45.7109375" style="7" customWidth="1"/>
    <col min="3" max="3" width="10" style="7" customWidth="1"/>
    <col min="4" max="5" width="11.28515625" style="7" customWidth="1"/>
    <col min="6" max="6" width="42.85546875" style="3" customWidth="1"/>
    <col min="7" max="16384" width="9.140625" style="3"/>
  </cols>
  <sheetData>
    <row r="1" spans="1:7" ht="21" customHeight="1">
      <c r="A1" s="779" t="s">
        <v>232</v>
      </c>
      <c r="B1" s="779"/>
      <c r="C1" s="779"/>
      <c r="D1" s="779"/>
      <c r="E1" s="779"/>
      <c r="F1" s="779"/>
      <c r="G1" s="779"/>
    </row>
    <row r="2" spans="1:7" ht="15">
      <c r="A2" s="780" t="s">
        <v>521</v>
      </c>
      <c r="B2" s="780"/>
      <c r="C2" s="780"/>
      <c r="D2" s="780"/>
      <c r="E2" s="780"/>
      <c r="F2" s="780"/>
      <c r="G2" s="780"/>
    </row>
    <row r="3" spans="1:7" ht="15">
      <c r="A3" s="780" t="s">
        <v>427</v>
      </c>
      <c r="B3" s="780"/>
      <c r="C3" s="780"/>
      <c r="D3" s="780"/>
      <c r="E3" s="780"/>
      <c r="F3" s="780"/>
      <c r="G3" s="780"/>
    </row>
    <row r="4" spans="1:7" ht="6.75" customHeight="1">
      <c r="A4" s="4"/>
      <c r="B4" s="5"/>
      <c r="C4" s="5"/>
      <c r="D4" s="6"/>
      <c r="E4" s="6"/>
      <c r="F4" s="98"/>
      <c r="G4" s="98"/>
    </row>
    <row r="5" spans="1:7" s="7" customFormat="1" ht="21">
      <c r="A5" s="785" t="s">
        <v>90</v>
      </c>
      <c r="B5" s="787" t="s">
        <v>95</v>
      </c>
      <c r="C5" s="501" t="s">
        <v>78</v>
      </c>
      <c r="D5" s="500" t="s">
        <v>91</v>
      </c>
      <c r="E5" s="307" t="s">
        <v>71</v>
      </c>
      <c r="F5" s="781" t="s">
        <v>258</v>
      </c>
      <c r="G5" s="783" t="s">
        <v>259</v>
      </c>
    </row>
    <row r="6" spans="1:7" s="7" customFormat="1" ht="15.75" customHeight="1">
      <c r="A6" s="786"/>
      <c r="B6" s="788"/>
      <c r="C6" s="429" t="s">
        <v>235</v>
      </c>
      <c r="D6" s="430" t="s">
        <v>236</v>
      </c>
      <c r="E6" s="431" t="s">
        <v>247</v>
      </c>
      <c r="F6" s="782"/>
      <c r="G6" s="784"/>
    </row>
    <row r="7" spans="1:7" ht="21">
      <c r="A7" s="54" t="s">
        <v>4</v>
      </c>
      <c r="B7" s="439" t="s">
        <v>99</v>
      </c>
      <c r="C7" s="433">
        <v>4.0268456375838921</v>
      </c>
      <c r="D7" s="434">
        <v>4.10958904109589</v>
      </c>
      <c r="E7" s="115">
        <v>0</v>
      </c>
      <c r="F7" s="437" t="s">
        <v>254</v>
      </c>
      <c r="G7" s="435" t="s">
        <v>255</v>
      </c>
    </row>
    <row r="8" spans="1:7" ht="21">
      <c r="A8" s="28" t="s">
        <v>6</v>
      </c>
      <c r="B8" s="53" t="s">
        <v>5</v>
      </c>
      <c r="C8" s="108">
        <v>4.0268456375838921</v>
      </c>
      <c r="D8" s="36">
        <v>4.10958904109589</v>
      </c>
      <c r="E8" s="37">
        <v>0</v>
      </c>
      <c r="F8" s="419" t="s">
        <v>414</v>
      </c>
      <c r="G8" s="315" t="s">
        <v>6</v>
      </c>
    </row>
    <row r="9" spans="1:7" ht="21">
      <c r="A9" s="27" t="s">
        <v>52</v>
      </c>
      <c r="B9" s="440" t="s">
        <v>20</v>
      </c>
      <c r="C9" s="432">
        <v>3.6630036630036633</v>
      </c>
      <c r="D9" s="109">
        <v>4.0028338646829598</v>
      </c>
      <c r="E9" s="114">
        <v>2.3415977961432506</v>
      </c>
      <c r="F9" s="425" t="s">
        <v>256</v>
      </c>
      <c r="G9" s="436" t="s">
        <v>257</v>
      </c>
    </row>
    <row r="10" spans="1:7" ht="21">
      <c r="A10" s="28" t="s">
        <v>7</v>
      </c>
      <c r="B10" s="53" t="s">
        <v>21</v>
      </c>
      <c r="C10" s="108">
        <v>4.7550432276657064</v>
      </c>
      <c r="D10" s="36">
        <v>5.1236749116607774</v>
      </c>
      <c r="E10" s="37">
        <v>3.125</v>
      </c>
      <c r="F10" s="419" t="s">
        <v>264</v>
      </c>
      <c r="G10" s="315" t="s">
        <v>7</v>
      </c>
    </row>
    <row r="11" spans="1:7" ht="21">
      <c r="A11" s="28" t="s">
        <v>3</v>
      </c>
      <c r="B11" s="53" t="s">
        <v>22</v>
      </c>
      <c r="C11" s="108">
        <v>4.7619047619047619</v>
      </c>
      <c r="D11" s="36">
        <v>5.4054054054054053</v>
      </c>
      <c r="E11" s="37">
        <v>0</v>
      </c>
      <c r="F11" s="419" t="s">
        <v>265</v>
      </c>
      <c r="G11" s="315" t="s">
        <v>3</v>
      </c>
    </row>
    <row r="12" spans="1:7" ht="21">
      <c r="A12" s="28" t="s">
        <v>50</v>
      </c>
      <c r="B12" s="53" t="s">
        <v>51</v>
      </c>
      <c r="C12" s="108">
        <v>0</v>
      </c>
      <c r="D12" s="36">
        <v>0</v>
      </c>
      <c r="E12" s="37">
        <v>0</v>
      </c>
      <c r="F12" s="419" t="s">
        <v>266</v>
      </c>
      <c r="G12" s="315" t="s">
        <v>50</v>
      </c>
    </row>
    <row r="13" spans="1:7" ht="21">
      <c r="A13" s="28" t="s">
        <v>8</v>
      </c>
      <c r="B13" s="53" t="s">
        <v>23</v>
      </c>
      <c r="C13" s="108">
        <v>2.1739130434782608</v>
      </c>
      <c r="D13" s="36">
        <v>0</v>
      </c>
      <c r="E13" s="37">
        <v>14.285714285714285</v>
      </c>
      <c r="F13" s="419" t="s">
        <v>267</v>
      </c>
      <c r="G13" s="315" t="s">
        <v>8</v>
      </c>
    </row>
    <row r="14" spans="1:7" ht="21">
      <c r="A14" s="28" t="s">
        <v>9</v>
      </c>
      <c r="B14" s="53" t="s">
        <v>24</v>
      </c>
      <c r="C14" s="108">
        <v>0.27322404371584702</v>
      </c>
      <c r="D14" s="36">
        <v>0.32679738562091504</v>
      </c>
      <c r="E14" s="37">
        <v>0</v>
      </c>
      <c r="F14" s="419" t="s">
        <v>268</v>
      </c>
      <c r="G14" s="315" t="s">
        <v>9</v>
      </c>
    </row>
    <row r="15" spans="1:7" ht="21">
      <c r="A15" s="28" t="s">
        <v>10</v>
      </c>
      <c r="B15" s="53" t="s">
        <v>100</v>
      </c>
      <c r="C15" s="108">
        <v>6.6037735849056602</v>
      </c>
      <c r="D15" s="36">
        <v>6.7961165048543686</v>
      </c>
      <c r="E15" s="37">
        <v>0</v>
      </c>
      <c r="F15" s="419" t="s">
        <v>269</v>
      </c>
      <c r="G15" s="315" t="s">
        <v>10</v>
      </c>
    </row>
    <row r="16" spans="1:7" ht="42">
      <c r="A16" s="28" t="s">
        <v>11</v>
      </c>
      <c r="B16" s="53" t="s">
        <v>25</v>
      </c>
      <c r="C16" s="108">
        <v>2.197802197802198</v>
      </c>
      <c r="D16" s="36">
        <v>3.0769230769230771</v>
      </c>
      <c r="E16" s="37">
        <v>0</v>
      </c>
      <c r="F16" s="419" t="s">
        <v>415</v>
      </c>
      <c r="G16" s="315" t="s">
        <v>11</v>
      </c>
    </row>
    <row r="17" spans="1:7" ht="21">
      <c r="A17" s="28" t="s">
        <v>12</v>
      </c>
      <c r="B17" s="53" t="s">
        <v>26</v>
      </c>
      <c r="C17" s="108">
        <v>11.29032258064516</v>
      </c>
      <c r="D17" s="36">
        <v>12.068965517241379</v>
      </c>
      <c r="E17" s="37">
        <v>0</v>
      </c>
      <c r="F17" s="419" t="s">
        <v>270</v>
      </c>
      <c r="G17" s="315" t="s">
        <v>12</v>
      </c>
    </row>
    <row r="18" spans="1:7" ht="21">
      <c r="A18" s="528" t="s">
        <v>13</v>
      </c>
      <c r="B18" s="529" t="s">
        <v>27</v>
      </c>
      <c r="C18" s="530">
        <v>0</v>
      </c>
      <c r="D18" s="36">
        <v>0</v>
      </c>
      <c r="E18" s="37">
        <v>0</v>
      </c>
      <c r="F18" s="352" t="s">
        <v>271</v>
      </c>
      <c r="G18" s="509" t="s">
        <v>13</v>
      </c>
    </row>
    <row r="19" spans="1:7" ht="21">
      <c r="A19" s="28" t="s">
        <v>14</v>
      </c>
      <c r="B19" s="53" t="s">
        <v>28</v>
      </c>
      <c r="C19" s="108">
        <v>25</v>
      </c>
      <c r="D19" s="36">
        <v>25</v>
      </c>
      <c r="E19" s="37">
        <v>0</v>
      </c>
      <c r="F19" s="419" t="s">
        <v>272</v>
      </c>
      <c r="G19" s="315" t="s">
        <v>14</v>
      </c>
    </row>
    <row r="20" spans="1:7" ht="21">
      <c r="A20" s="28" t="s">
        <v>15</v>
      </c>
      <c r="B20" s="53" t="s">
        <v>29</v>
      </c>
      <c r="C20" s="108">
        <v>10.344827586206897</v>
      </c>
      <c r="D20" s="36">
        <v>10</v>
      </c>
      <c r="E20" s="37">
        <v>12.5</v>
      </c>
      <c r="F20" s="419" t="s">
        <v>273</v>
      </c>
      <c r="G20" s="315" t="s">
        <v>15</v>
      </c>
    </row>
    <row r="21" spans="1:7" ht="24">
      <c r="A21" s="28" t="s">
        <v>16</v>
      </c>
      <c r="B21" s="53" t="s">
        <v>30</v>
      </c>
      <c r="C21" s="108">
        <v>38.461538461538467</v>
      </c>
      <c r="D21" s="36">
        <v>38.461538461538467</v>
      </c>
      <c r="E21" s="37">
        <v>0</v>
      </c>
      <c r="F21" s="419" t="s">
        <v>274</v>
      </c>
      <c r="G21" s="315" t="s">
        <v>16</v>
      </c>
    </row>
    <row r="22" spans="1:7" ht="21">
      <c r="A22" s="55" t="s">
        <v>17</v>
      </c>
      <c r="B22" s="441" t="s">
        <v>31</v>
      </c>
      <c r="C22" s="110">
        <v>8</v>
      </c>
      <c r="D22" s="39">
        <v>5.8823529411764701</v>
      </c>
      <c r="E22" s="40">
        <v>17.391304347826086</v>
      </c>
      <c r="F22" s="438" t="s">
        <v>275</v>
      </c>
      <c r="G22" s="317" t="s">
        <v>17</v>
      </c>
    </row>
    <row r="23" spans="1:7" ht="23.25">
      <c r="A23" s="779" t="s">
        <v>232</v>
      </c>
      <c r="B23" s="779"/>
      <c r="C23" s="779"/>
      <c r="D23" s="779"/>
      <c r="E23" s="779"/>
      <c r="F23" s="779"/>
      <c r="G23" s="779"/>
    </row>
    <row r="24" spans="1:7" ht="15">
      <c r="A24" s="780" t="s">
        <v>522</v>
      </c>
      <c r="B24" s="780"/>
      <c r="C24" s="780"/>
      <c r="D24" s="780"/>
      <c r="E24" s="780"/>
      <c r="F24" s="780"/>
      <c r="G24" s="780"/>
    </row>
    <row r="25" spans="1:7" ht="15">
      <c r="A25" s="780" t="s">
        <v>427</v>
      </c>
      <c r="B25" s="780"/>
      <c r="C25" s="780"/>
      <c r="D25" s="780"/>
      <c r="E25" s="780"/>
      <c r="F25" s="780"/>
      <c r="G25" s="780"/>
    </row>
    <row r="26" spans="1:7" ht="7.5" customHeight="1">
      <c r="A26" s="4"/>
      <c r="B26" s="5"/>
      <c r="C26" s="5"/>
      <c r="D26" s="6"/>
      <c r="E26" s="6"/>
      <c r="F26" s="98"/>
      <c r="G26" s="98"/>
    </row>
    <row r="27" spans="1:7" ht="21">
      <c r="A27" s="785" t="s">
        <v>90</v>
      </c>
      <c r="B27" s="787" t="s">
        <v>95</v>
      </c>
      <c r="C27" s="501" t="s">
        <v>78</v>
      </c>
      <c r="D27" s="500" t="s">
        <v>91</v>
      </c>
      <c r="E27" s="307" t="s">
        <v>71</v>
      </c>
      <c r="F27" s="781" t="s">
        <v>258</v>
      </c>
      <c r="G27" s="783" t="s">
        <v>259</v>
      </c>
    </row>
    <row r="28" spans="1:7">
      <c r="A28" s="786"/>
      <c r="B28" s="788"/>
      <c r="C28" s="429" t="s">
        <v>235</v>
      </c>
      <c r="D28" s="430" t="s">
        <v>236</v>
      </c>
      <c r="E28" s="431" t="s">
        <v>247</v>
      </c>
      <c r="F28" s="782"/>
      <c r="G28" s="784"/>
    </row>
    <row r="29" spans="1:7" ht="21">
      <c r="A29" s="59" t="s">
        <v>18</v>
      </c>
      <c r="B29" s="84" t="s">
        <v>32</v>
      </c>
      <c r="C29" s="111">
        <v>3.0494216614090432</v>
      </c>
      <c r="D29" s="43">
        <v>3.7087912087912089</v>
      </c>
      <c r="E29" s="44">
        <v>0.89686098654708524</v>
      </c>
      <c r="F29" s="418" t="s">
        <v>276</v>
      </c>
      <c r="G29" s="318" t="s">
        <v>18</v>
      </c>
    </row>
    <row r="30" spans="1:7" ht="21">
      <c r="A30" s="28" t="s">
        <v>19</v>
      </c>
      <c r="B30" s="53" t="s">
        <v>110</v>
      </c>
      <c r="C30" s="108">
        <v>8.3333333333333321</v>
      </c>
      <c r="D30" s="36">
        <v>9.0909090909090917</v>
      </c>
      <c r="E30" s="37">
        <v>0</v>
      </c>
      <c r="F30" s="419" t="s">
        <v>277</v>
      </c>
      <c r="G30" s="315" t="s">
        <v>19</v>
      </c>
    </row>
    <row r="31" spans="1:7" ht="24">
      <c r="A31" s="28" t="s">
        <v>33</v>
      </c>
      <c r="B31" s="53" t="s">
        <v>42</v>
      </c>
      <c r="C31" s="108">
        <v>4.0540540540540544</v>
      </c>
      <c r="D31" s="36">
        <v>4.5045045045045047</v>
      </c>
      <c r="E31" s="37">
        <v>2.7027027027027026</v>
      </c>
      <c r="F31" s="419" t="s">
        <v>416</v>
      </c>
      <c r="G31" s="315" t="s">
        <v>33</v>
      </c>
    </row>
    <row r="32" spans="1:7" ht="24">
      <c r="A32" s="28" t="s">
        <v>34</v>
      </c>
      <c r="B32" s="53" t="s">
        <v>43</v>
      </c>
      <c r="C32" s="108">
        <v>0</v>
      </c>
      <c r="D32" s="36">
        <v>0</v>
      </c>
      <c r="E32" s="37">
        <v>0</v>
      </c>
      <c r="F32" s="420" t="s">
        <v>279</v>
      </c>
      <c r="G32" s="315" t="s">
        <v>34</v>
      </c>
    </row>
    <row r="33" spans="1:7" ht="21">
      <c r="A33" s="28" t="s">
        <v>35</v>
      </c>
      <c r="B33" s="53" t="s">
        <v>101</v>
      </c>
      <c r="C33" s="108">
        <v>0</v>
      </c>
      <c r="D33" s="36">
        <v>0</v>
      </c>
      <c r="E33" s="37">
        <v>0</v>
      </c>
      <c r="F33" s="420" t="s">
        <v>280</v>
      </c>
      <c r="G33" s="315" t="s">
        <v>35</v>
      </c>
    </row>
    <row r="34" spans="1:7" ht="21">
      <c r="A34" s="28" t="s">
        <v>2</v>
      </c>
      <c r="B34" s="53" t="s">
        <v>44</v>
      </c>
      <c r="C34" s="108">
        <v>20.833333333333336</v>
      </c>
      <c r="D34" s="36">
        <v>22.222222222222221</v>
      </c>
      <c r="E34" s="37">
        <v>16.666666666666664</v>
      </c>
      <c r="F34" s="420" t="s">
        <v>281</v>
      </c>
      <c r="G34" s="315" t="s">
        <v>2</v>
      </c>
    </row>
    <row r="35" spans="1:7" ht="24">
      <c r="A35" s="28" t="s">
        <v>53</v>
      </c>
      <c r="B35" s="53" t="s">
        <v>102</v>
      </c>
      <c r="C35" s="108">
        <v>0</v>
      </c>
      <c r="D35" s="36">
        <v>0</v>
      </c>
      <c r="E35" s="37">
        <v>0</v>
      </c>
      <c r="F35" s="420" t="s">
        <v>282</v>
      </c>
      <c r="G35" s="315" t="s">
        <v>53</v>
      </c>
    </row>
    <row r="36" spans="1:7" ht="21">
      <c r="A36" s="28" t="s">
        <v>36</v>
      </c>
      <c r="B36" s="53" t="s">
        <v>45</v>
      </c>
      <c r="C36" s="108">
        <v>1.2711864406779663</v>
      </c>
      <c r="D36" s="36">
        <v>1.3550135501355014</v>
      </c>
      <c r="E36" s="37">
        <v>0.97087378640776689</v>
      </c>
      <c r="F36" s="420" t="s">
        <v>283</v>
      </c>
      <c r="G36" s="315" t="s">
        <v>36</v>
      </c>
    </row>
    <row r="37" spans="1:7" ht="21">
      <c r="A37" s="28" t="s">
        <v>37</v>
      </c>
      <c r="B37" s="53" t="s">
        <v>46</v>
      </c>
      <c r="C37" s="108">
        <v>4.8780487804878048</v>
      </c>
      <c r="D37" s="36">
        <v>2.9411764705882351</v>
      </c>
      <c r="E37" s="37">
        <v>14.285714285714285</v>
      </c>
      <c r="F37" s="420" t="s">
        <v>284</v>
      </c>
      <c r="G37" s="315" t="s">
        <v>37</v>
      </c>
    </row>
    <row r="38" spans="1:7" ht="21">
      <c r="A38" s="28" t="s">
        <v>38</v>
      </c>
      <c r="B38" s="53" t="s">
        <v>103</v>
      </c>
      <c r="C38" s="108">
        <v>0</v>
      </c>
      <c r="D38" s="36">
        <v>0</v>
      </c>
      <c r="E38" s="37">
        <v>0</v>
      </c>
      <c r="F38" s="420" t="s">
        <v>285</v>
      </c>
      <c r="G38" s="315" t="s">
        <v>38</v>
      </c>
    </row>
    <row r="39" spans="1:7" ht="24">
      <c r="A39" s="27" t="s">
        <v>54</v>
      </c>
      <c r="B39" s="440" t="s">
        <v>47</v>
      </c>
      <c r="C39" s="432">
        <v>9.0909090909090917</v>
      </c>
      <c r="D39" s="109">
        <v>14.285714285714285</v>
      </c>
      <c r="E39" s="114">
        <v>0</v>
      </c>
      <c r="F39" s="425" t="s">
        <v>367</v>
      </c>
      <c r="G39" s="422" t="s">
        <v>260</v>
      </c>
    </row>
    <row r="40" spans="1:7" ht="21">
      <c r="A40" s="28" t="s">
        <v>39</v>
      </c>
      <c r="B40" s="53" t="s">
        <v>47</v>
      </c>
      <c r="C40" s="108">
        <v>9.0909090909090917</v>
      </c>
      <c r="D40" s="36">
        <v>14.285714285714285</v>
      </c>
      <c r="E40" s="37">
        <v>0</v>
      </c>
      <c r="F40" s="420" t="s">
        <v>367</v>
      </c>
      <c r="G40" s="316" t="s">
        <v>39</v>
      </c>
    </row>
    <row r="41" spans="1:7" ht="24">
      <c r="A41" s="27" t="s">
        <v>55</v>
      </c>
      <c r="B41" s="440" t="s">
        <v>220</v>
      </c>
      <c r="C41" s="432">
        <v>0</v>
      </c>
      <c r="D41" s="109">
        <v>0</v>
      </c>
      <c r="E41" s="114">
        <v>0</v>
      </c>
      <c r="F41" s="425" t="s">
        <v>261</v>
      </c>
      <c r="G41" s="422" t="s">
        <v>262</v>
      </c>
    </row>
    <row r="42" spans="1:7" ht="21">
      <c r="A42" s="28" t="s">
        <v>40</v>
      </c>
      <c r="B42" s="53" t="s">
        <v>48</v>
      </c>
      <c r="C42" s="108">
        <v>0</v>
      </c>
      <c r="D42" s="36">
        <v>0</v>
      </c>
      <c r="E42" s="37">
        <v>0</v>
      </c>
      <c r="F42" s="420" t="s">
        <v>368</v>
      </c>
      <c r="G42" s="316" t="s">
        <v>40</v>
      </c>
    </row>
    <row r="43" spans="1:7" ht="21">
      <c r="A43" s="28" t="s">
        <v>56</v>
      </c>
      <c r="B43" s="53" t="s">
        <v>57</v>
      </c>
      <c r="C43" s="108">
        <v>0</v>
      </c>
      <c r="D43" s="36">
        <v>0</v>
      </c>
      <c r="E43" s="37">
        <v>0</v>
      </c>
      <c r="F43" s="420" t="s">
        <v>287</v>
      </c>
      <c r="G43" s="316" t="s">
        <v>56</v>
      </c>
    </row>
    <row r="44" spans="1:7" ht="24">
      <c r="A44" s="28" t="s">
        <v>41</v>
      </c>
      <c r="B44" s="53" t="s">
        <v>49</v>
      </c>
      <c r="C44" s="108">
        <v>0</v>
      </c>
      <c r="D44" s="36">
        <v>0</v>
      </c>
      <c r="E44" s="37">
        <v>0</v>
      </c>
      <c r="F44" s="420" t="s">
        <v>288</v>
      </c>
      <c r="G44" s="316" t="s">
        <v>41</v>
      </c>
    </row>
    <row r="45" spans="1:7" ht="24">
      <c r="A45" s="28" t="s">
        <v>58</v>
      </c>
      <c r="B45" s="53" t="s">
        <v>59</v>
      </c>
      <c r="C45" s="108">
        <v>0</v>
      </c>
      <c r="D45" s="36">
        <v>0</v>
      </c>
      <c r="E45" s="37">
        <v>0</v>
      </c>
      <c r="F45" s="420" t="s">
        <v>289</v>
      </c>
      <c r="G45" s="316" t="s">
        <v>58</v>
      </c>
    </row>
    <row r="46" spans="1:7" ht="21">
      <c r="A46" s="61"/>
      <c r="B46" s="85" t="s">
        <v>0</v>
      </c>
      <c r="C46" s="79">
        <v>3.6611437733832171</v>
      </c>
      <c r="D46" s="39">
        <v>4.0093551620447716</v>
      </c>
      <c r="E46" s="40">
        <v>2.2696929238985315</v>
      </c>
      <c r="F46" s="426" t="s">
        <v>290</v>
      </c>
      <c r="G46" s="423"/>
    </row>
    <row r="47" spans="1:7">
      <c r="F47" s="98"/>
      <c r="G47" s="98"/>
    </row>
  </sheetData>
  <mergeCells count="14">
    <mergeCell ref="A27:A28"/>
    <mergeCell ref="B27:B28"/>
    <mergeCell ref="F27:F28"/>
    <mergeCell ref="G27:G28"/>
    <mergeCell ref="A25:G25"/>
    <mergeCell ref="A23:G23"/>
    <mergeCell ref="A24:G24"/>
    <mergeCell ref="F5:F6"/>
    <mergeCell ref="G5:G6"/>
    <mergeCell ref="A1:G1"/>
    <mergeCell ref="A5:A6"/>
    <mergeCell ref="B5:B6"/>
    <mergeCell ref="A2:G2"/>
    <mergeCell ref="A3:G3"/>
  </mergeCells>
  <printOptions horizontalCentered="1"/>
  <pageMargins left="0.19685039370078741" right="0.19685039370078741" top="0.59055118110236227" bottom="0.59055118110236227" header="0.39370078740157483" footer="0.39370078740157483"/>
  <pageSetup paperSize="9" firstPageNumber="44" orientation="landscape" useFirstPageNumber="1" r:id="rId1"/>
  <headerFooter>
    <oddFooter>&amp;C&amp;"+,Regular"&amp;P</oddFooter>
  </headerFooter>
  <rowBreaks count="1" manualBreakCount="1">
    <brk id="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1:K51"/>
  <sheetViews>
    <sheetView rightToLeft="1" view="pageBreakPreview" zoomScaleSheetLayoutView="100" workbookViewId="0">
      <selection activeCell="E11" sqref="E11"/>
    </sheetView>
  </sheetViews>
  <sheetFormatPr defaultColWidth="9.140625" defaultRowHeight="12.75"/>
  <cols>
    <col min="1" max="1" width="5" style="8" bestFit="1" customWidth="1"/>
    <col min="2" max="2" width="30" style="7" customWidth="1"/>
    <col min="3" max="3" width="10" style="7" bestFit="1" customWidth="1"/>
    <col min="4" max="4" width="9.85546875" style="7" customWidth="1"/>
    <col min="5" max="5" width="13.42578125" style="7" customWidth="1"/>
    <col min="6" max="6" width="10.7109375" style="7" customWidth="1"/>
    <col min="7" max="7" width="9.42578125" style="7" customWidth="1"/>
    <col min="8" max="8" width="8.140625" style="7" bestFit="1" customWidth="1"/>
    <col min="9" max="9" width="9.42578125" style="3" customWidth="1"/>
    <col min="10" max="10" width="29.28515625" style="3" customWidth="1"/>
    <col min="11" max="11" width="6.42578125" style="3" customWidth="1"/>
    <col min="12" max="16384" width="9.140625" style="3"/>
  </cols>
  <sheetData>
    <row r="1" spans="1:11" ht="21" customHeight="1">
      <c r="A1" s="751" t="s">
        <v>218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</row>
    <row r="2" spans="1:11" ht="18" customHeight="1">
      <c r="A2" s="791" t="s">
        <v>428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</row>
    <row r="3" spans="1:11" ht="15">
      <c r="A3" s="791" t="s">
        <v>429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</row>
    <row r="4" spans="1:11" ht="8.25" customHeight="1">
      <c r="A4" s="4"/>
      <c r="B4" s="5"/>
      <c r="C4" s="5"/>
      <c r="D4" s="5"/>
      <c r="E4" s="5"/>
      <c r="F4" s="6"/>
      <c r="G4" s="6"/>
      <c r="H4" s="6"/>
    </row>
    <row r="5" spans="1:11" ht="17.25" customHeight="1">
      <c r="A5" s="704" t="s">
        <v>90</v>
      </c>
      <c r="B5" s="704" t="s">
        <v>95</v>
      </c>
      <c r="C5" s="794" t="s">
        <v>216</v>
      </c>
      <c r="D5" s="795"/>
      <c r="E5" s="544"/>
      <c r="F5" s="544"/>
      <c r="G5" s="544"/>
      <c r="H5" s="792" t="s">
        <v>319</v>
      </c>
      <c r="I5" s="793"/>
      <c r="J5" s="789" t="s">
        <v>258</v>
      </c>
      <c r="K5" s="790" t="s">
        <v>297</v>
      </c>
    </row>
    <row r="6" spans="1:11" s="19" customFormat="1" ht="40.5">
      <c r="A6" s="704"/>
      <c r="B6" s="774"/>
      <c r="C6" s="545" t="s">
        <v>123</v>
      </c>
      <c r="D6" s="187" t="s">
        <v>124</v>
      </c>
      <c r="E6" s="546" t="s">
        <v>125</v>
      </c>
      <c r="F6" s="187" t="s">
        <v>126</v>
      </c>
      <c r="G6" s="546" t="s">
        <v>127</v>
      </c>
      <c r="H6" s="498" t="s">
        <v>128</v>
      </c>
      <c r="I6" s="547" t="s">
        <v>0</v>
      </c>
      <c r="J6" s="763"/>
      <c r="K6" s="790"/>
    </row>
    <row r="7" spans="1:11" s="273" customFormat="1" ht="24">
      <c r="A7" s="704"/>
      <c r="B7" s="774"/>
      <c r="C7" s="548" t="s">
        <v>317</v>
      </c>
      <c r="D7" s="233" t="s">
        <v>389</v>
      </c>
      <c r="E7" s="549" t="s">
        <v>388</v>
      </c>
      <c r="F7" s="233" t="s">
        <v>387</v>
      </c>
      <c r="G7" s="549" t="s">
        <v>386</v>
      </c>
      <c r="H7" s="247" t="s">
        <v>318</v>
      </c>
      <c r="I7" s="550" t="s">
        <v>290</v>
      </c>
      <c r="J7" s="763"/>
      <c r="K7" s="790"/>
    </row>
    <row r="8" spans="1:11" ht="24">
      <c r="A8" s="209" t="s">
        <v>6</v>
      </c>
      <c r="B8" s="531" t="s">
        <v>5</v>
      </c>
      <c r="C8" s="532">
        <v>53.691275167785236</v>
      </c>
      <c r="D8" s="533">
        <v>46.302013422818789</v>
      </c>
      <c r="E8" s="533">
        <v>0</v>
      </c>
      <c r="F8" s="534">
        <v>0</v>
      </c>
      <c r="G8" s="534">
        <v>0</v>
      </c>
      <c r="H8" s="534">
        <v>6.7114093959731542E-3</v>
      </c>
      <c r="I8" s="535">
        <v>100</v>
      </c>
      <c r="J8" s="442" t="s">
        <v>414</v>
      </c>
      <c r="K8" s="443" t="s">
        <v>6</v>
      </c>
    </row>
    <row r="9" spans="1:11" ht="20.25">
      <c r="A9" s="74" t="s">
        <v>7</v>
      </c>
      <c r="B9" s="32" t="s">
        <v>21</v>
      </c>
      <c r="C9" s="536">
        <v>53.673198847262199</v>
      </c>
      <c r="D9" s="537">
        <v>42.971181556195965</v>
      </c>
      <c r="E9" s="537">
        <v>1.0317002881844379</v>
      </c>
      <c r="F9" s="538">
        <v>1.2968299711815563</v>
      </c>
      <c r="G9" s="538">
        <v>5.9077809798270896E-2</v>
      </c>
      <c r="H9" s="538">
        <v>0.97982708933717577</v>
      </c>
      <c r="I9" s="539">
        <v>100.01181556195961</v>
      </c>
      <c r="J9" s="323" t="s">
        <v>264</v>
      </c>
      <c r="K9" s="325" t="s">
        <v>7</v>
      </c>
    </row>
    <row r="10" spans="1:11" ht="20.25">
      <c r="A10" s="74" t="s">
        <v>3</v>
      </c>
      <c r="B10" s="32" t="s">
        <v>22</v>
      </c>
      <c r="C10" s="536">
        <v>42.5</v>
      </c>
      <c r="D10" s="537">
        <v>56.30952380952381</v>
      </c>
      <c r="E10" s="537">
        <v>0.47619047619047616</v>
      </c>
      <c r="F10" s="538">
        <v>0.7142857142857143</v>
      </c>
      <c r="G10" s="538">
        <v>0</v>
      </c>
      <c r="H10" s="538">
        <v>0</v>
      </c>
      <c r="I10" s="539">
        <v>100</v>
      </c>
      <c r="J10" s="323" t="s">
        <v>265</v>
      </c>
      <c r="K10" s="325" t="s">
        <v>3</v>
      </c>
    </row>
    <row r="11" spans="1:11" ht="20.25">
      <c r="A11" s="74" t="s">
        <v>50</v>
      </c>
      <c r="B11" s="32" t="s">
        <v>51</v>
      </c>
      <c r="C11" s="536">
        <v>15</v>
      </c>
      <c r="D11" s="537">
        <v>72.5</v>
      </c>
      <c r="E11" s="537">
        <v>0</v>
      </c>
      <c r="F11" s="538">
        <v>10</v>
      </c>
      <c r="G11" s="538">
        <v>2.5</v>
      </c>
      <c r="H11" s="538">
        <v>0</v>
      </c>
      <c r="I11" s="539">
        <v>100</v>
      </c>
      <c r="J11" s="323" t="s">
        <v>266</v>
      </c>
      <c r="K11" s="325" t="s">
        <v>50</v>
      </c>
    </row>
    <row r="12" spans="1:11" ht="20.25">
      <c r="A12" s="74" t="s">
        <v>8</v>
      </c>
      <c r="B12" s="32" t="s">
        <v>23</v>
      </c>
      <c r="C12" s="536">
        <v>32.543478260869563</v>
      </c>
      <c r="D12" s="537">
        <v>49.413043478260867</v>
      </c>
      <c r="E12" s="537">
        <v>1.0869565217391304</v>
      </c>
      <c r="F12" s="538">
        <v>3.9130434782608696</v>
      </c>
      <c r="G12" s="538">
        <v>0</v>
      </c>
      <c r="H12" s="538">
        <v>13.043478260869565</v>
      </c>
      <c r="I12" s="539">
        <v>100</v>
      </c>
      <c r="J12" s="323" t="s">
        <v>267</v>
      </c>
      <c r="K12" s="325" t="s">
        <v>8</v>
      </c>
    </row>
    <row r="13" spans="1:11" ht="20.25">
      <c r="A13" s="74" t="s">
        <v>9</v>
      </c>
      <c r="B13" s="32" t="s">
        <v>24</v>
      </c>
      <c r="C13" s="536">
        <v>18.683060109289617</v>
      </c>
      <c r="D13" s="537">
        <v>56.78142076502732</v>
      </c>
      <c r="E13" s="537">
        <v>1.8032786885245902</v>
      </c>
      <c r="F13" s="538">
        <v>3.9344262295081966</v>
      </c>
      <c r="G13" s="538">
        <v>2.7322404371584699E-2</v>
      </c>
      <c r="H13" s="538">
        <v>18.770491803278688</v>
      </c>
      <c r="I13" s="539">
        <v>99.999999999999986</v>
      </c>
      <c r="J13" s="323" t="s">
        <v>268</v>
      </c>
      <c r="K13" s="325" t="s">
        <v>9</v>
      </c>
    </row>
    <row r="14" spans="1:11" ht="24">
      <c r="A14" s="74" t="s">
        <v>10</v>
      </c>
      <c r="B14" s="32" t="s">
        <v>100</v>
      </c>
      <c r="C14" s="536">
        <v>11.89622641509434</v>
      </c>
      <c r="D14" s="537">
        <v>81.877358490566039</v>
      </c>
      <c r="E14" s="537">
        <v>0</v>
      </c>
      <c r="F14" s="538">
        <v>4.2452830188679247</v>
      </c>
      <c r="G14" s="538">
        <v>9.4339622641509441E-2</v>
      </c>
      <c r="H14" s="538">
        <v>1.8867924528301887</v>
      </c>
      <c r="I14" s="539">
        <v>100.00000000000001</v>
      </c>
      <c r="J14" s="323" t="s">
        <v>269</v>
      </c>
      <c r="K14" s="325" t="s">
        <v>10</v>
      </c>
    </row>
    <row r="15" spans="1:11" ht="60.75">
      <c r="A15" s="74" t="s">
        <v>11</v>
      </c>
      <c r="B15" s="32" t="s">
        <v>25</v>
      </c>
      <c r="C15" s="536">
        <v>48.043956043956044</v>
      </c>
      <c r="D15" s="537">
        <v>48.769230769230766</v>
      </c>
      <c r="E15" s="537">
        <v>0.10989010989010989</v>
      </c>
      <c r="F15" s="538">
        <v>1.1538461538461537</v>
      </c>
      <c r="G15" s="538">
        <v>5.4945054945054944E-2</v>
      </c>
      <c r="H15" s="538">
        <v>1.8681318681318682</v>
      </c>
      <c r="I15" s="540">
        <v>100</v>
      </c>
      <c r="J15" s="323" t="s">
        <v>415</v>
      </c>
      <c r="K15" s="325" t="s">
        <v>11</v>
      </c>
    </row>
    <row r="16" spans="1:11" ht="24">
      <c r="A16" s="74" t="s">
        <v>12</v>
      </c>
      <c r="B16" s="32" t="s">
        <v>26</v>
      </c>
      <c r="C16" s="536">
        <v>20.096774193548388</v>
      </c>
      <c r="D16" s="537">
        <v>75.225806451612897</v>
      </c>
      <c r="E16" s="537">
        <v>1.6129032258064515</v>
      </c>
      <c r="F16" s="538">
        <v>3.064516129032258</v>
      </c>
      <c r="G16" s="538">
        <v>0</v>
      </c>
      <c r="H16" s="538">
        <v>0</v>
      </c>
      <c r="I16" s="539">
        <v>99.999999999999986</v>
      </c>
      <c r="J16" s="323" t="s">
        <v>270</v>
      </c>
      <c r="K16" s="325" t="s">
        <v>12</v>
      </c>
    </row>
    <row r="17" spans="1:11" ht="24">
      <c r="A17" s="93" t="s">
        <v>13</v>
      </c>
      <c r="B17" s="94" t="s">
        <v>27</v>
      </c>
      <c r="C17" s="551">
        <v>56.617647058823529</v>
      </c>
      <c r="D17" s="552">
        <v>37.352941176470587</v>
      </c>
      <c r="E17" s="552">
        <v>2.2058823529411766</v>
      </c>
      <c r="F17" s="538">
        <v>0.14705882352941177</v>
      </c>
      <c r="G17" s="538">
        <v>0.73529411764705888</v>
      </c>
      <c r="H17" s="538">
        <v>2.9411764705882355</v>
      </c>
      <c r="I17" s="539">
        <v>99.999999999999986</v>
      </c>
      <c r="J17" s="324" t="s">
        <v>271</v>
      </c>
      <c r="K17" s="326" t="s">
        <v>13</v>
      </c>
    </row>
    <row r="18" spans="1:11" ht="24">
      <c r="A18" s="74" t="s">
        <v>14</v>
      </c>
      <c r="B18" s="32" t="s">
        <v>28</v>
      </c>
      <c r="C18" s="536">
        <v>42.5</v>
      </c>
      <c r="D18" s="537">
        <v>57.5</v>
      </c>
      <c r="E18" s="537">
        <v>0</v>
      </c>
      <c r="F18" s="538">
        <v>0</v>
      </c>
      <c r="G18" s="538">
        <v>0</v>
      </c>
      <c r="H18" s="538">
        <v>0</v>
      </c>
      <c r="I18" s="539">
        <v>100</v>
      </c>
      <c r="J18" s="323" t="s">
        <v>272</v>
      </c>
      <c r="K18" s="325" t="s">
        <v>14</v>
      </c>
    </row>
    <row r="19" spans="1:11" ht="24">
      <c r="A19" s="74" t="s">
        <v>15</v>
      </c>
      <c r="B19" s="32" t="s">
        <v>29</v>
      </c>
      <c r="C19" s="536">
        <v>26.379310344827587</v>
      </c>
      <c r="D19" s="537">
        <v>68.189655172413794</v>
      </c>
      <c r="E19" s="537">
        <v>0</v>
      </c>
      <c r="F19" s="538">
        <v>5.431034482758621</v>
      </c>
      <c r="G19" s="538">
        <v>0</v>
      </c>
      <c r="H19" s="538">
        <v>0</v>
      </c>
      <c r="I19" s="539">
        <v>100</v>
      </c>
      <c r="J19" s="323" t="s">
        <v>273</v>
      </c>
      <c r="K19" s="325" t="s">
        <v>15</v>
      </c>
    </row>
    <row r="20" spans="1:11" ht="36">
      <c r="A20" s="76" t="s">
        <v>16</v>
      </c>
      <c r="B20" s="77" t="s">
        <v>30</v>
      </c>
      <c r="C20" s="541">
        <v>29.846153846153847</v>
      </c>
      <c r="D20" s="542">
        <v>53.615384615384613</v>
      </c>
      <c r="E20" s="542">
        <v>0</v>
      </c>
      <c r="F20" s="543">
        <v>16.53846153846154</v>
      </c>
      <c r="G20" s="543">
        <v>0</v>
      </c>
      <c r="H20" s="543">
        <v>0</v>
      </c>
      <c r="I20" s="101">
        <v>100</v>
      </c>
      <c r="J20" s="444" t="s">
        <v>274</v>
      </c>
      <c r="K20" s="332" t="s">
        <v>16</v>
      </c>
    </row>
    <row r="21" spans="1:11" ht="23.25">
      <c r="A21" s="751" t="s">
        <v>320</v>
      </c>
      <c r="B21" s="751"/>
      <c r="C21" s="751"/>
      <c r="D21" s="751"/>
      <c r="E21" s="751"/>
      <c r="F21" s="751"/>
      <c r="G21" s="751"/>
      <c r="H21" s="751"/>
      <c r="I21" s="751"/>
      <c r="J21" s="751"/>
      <c r="K21" s="751"/>
    </row>
    <row r="22" spans="1:11" ht="15">
      <c r="A22" s="791" t="s">
        <v>430</v>
      </c>
      <c r="B22" s="791"/>
      <c r="C22" s="791"/>
      <c r="D22" s="791"/>
      <c r="E22" s="791"/>
      <c r="F22" s="791"/>
      <c r="G22" s="791"/>
      <c r="H22" s="791"/>
      <c r="I22" s="791"/>
      <c r="J22" s="791"/>
      <c r="K22" s="791"/>
    </row>
    <row r="23" spans="1:11" ht="15">
      <c r="A23" s="791" t="s">
        <v>429</v>
      </c>
      <c r="B23" s="791"/>
      <c r="C23" s="791"/>
      <c r="D23" s="791"/>
      <c r="E23" s="791"/>
      <c r="F23" s="791"/>
      <c r="G23" s="791"/>
      <c r="H23" s="791"/>
      <c r="I23" s="791"/>
      <c r="J23" s="791"/>
      <c r="K23" s="791"/>
    </row>
    <row r="24" spans="1:11" ht="9" customHeight="1">
      <c r="A24" s="4"/>
      <c r="B24" s="5"/>
      <c r="C24" s="5"/>
      <c r="D24" s="5"/>
      <c r="E24" s="5"/>
      <c r="F24" s="6"/>
      <c r="G24" s="6"/>
      <c r="H24" s="6"/>
      <c r="I24" s="98"/>
      <c r="J24" s="98"/>
      <c r="K24" s="98"/>
    </row>
    <row r="25" spans="1:11" ht="20.25">
      <c r="A25" s="704" t="s">
        <v>90</v>
      </c>
      <c r="B25" s="704" t="s">
        <v>95</v>
      </c>
      <c r="C25" s="794" t="s">
        <v>216</v>
      </c>
      <c r="D25" s="795"/>
      <c r="E25" s="544"/>
      <c r="F25" s="544"/>
      <c r="G25" s="544"/>
      <c r="H25" s="792" t="s">
        <v>319</v>
      </c>
      <c r="I25" s="793"/>
      <c r="J25" s="789" t="s">
        <v>258</v>
      </c>
      <c r="K25" s="777" t="s">
        <v>297</v>
      </c>
    </row>
    <row r="26" spans="1:11" ht="40.5">
      <c r="A26" s="704"/>
      <c r="B26" s="774"/>
      <c r="C26" s="545" t="s">
        <v>123</v>
      </c>
      <c r="D26" s="187" t="s">
        <v>124</v>
      </c>
      <c r="E26" s="546" t="s">
        <v>125</v>
      </c>
      <c r="F26" s="187" t="s">
        <v>126</v>
      </c>
      <c r="G26" s="546" t="s">
        <v>127</v>
      </c>
      <c r="H26" s="498" t="s">
        <v>128</v>
      </c>
      <c r="I26" s="547" t="s">
        <v>0</v>
      </c>
      <c r="J26" s="763"/>
      <c r="K26" s="777"/>
    </row>
    <row r="27" spans="1:11" ht="24">
      <c r="A27" s="709"/>
      <c r="B27" s="742"/>
      <c r="C27" s="553" t="s">
        <v>317</v>
      </c>
      <c r="D27" s="371" t="s">
        <v>389</v>
      </c>
      <c r="E27" s="554" t="s">
        <v>388</v>
      </c>
      <c r="F27" s="371" t="s">
        <v>387</v>
      </c>
      <c r="G27" s="554" t="s">
        <v>386</v>
      </c>
      <c r="H27" s="386" t="s">
        <v>318</v>
      </c>
      <c r="I27" s="555" t="s">
        <v>290</v>
      </c>
      <c r="J27" s="796"/>
      <c r="K27" s="778"/>
    </row>
    <row r="28" spans="1:11" ht="24">
      <c r="A28" s="209" t="s">
        <v>17</v>
      </c>
      <c r="B28" s="366" t="s">
        <v>31</v>
      </c>
      <c r="C28" s="533">
        <v>18.552</v>
      </c>
      <c r="D28" s="533">
        <v>79.248000000000005</v>
      </c>
      <c r="E28" s="533">
        <v>0</v>
      </c>
      <c r="F28" s="534">
        <v>0.92</v>
      </c>
      <c r="G28" s="534">
        <v>0</v>
      </c>
      <c r="H28" s="534">
        <v>1.28</v>
      </c>
      <c r="I28" s="535">
        <v>100.00000000000001</v>
      </c>
      <c r="J28" s="445" t="s">
        <v>275</v>
      </c>
      <c r="K28" s="333" t="s">
        <v>17</v>
      </c>
    </row>
    <row r="29" spans="1:11" ht="24">
      <c r="A29" s="74" t="s">
        <v>18</v>
      </c>
      <c r="B29" s="356" t="s">
        <v>32</v>
      </c>
      <c r="C29" s="537">
        <v>63.785594111461599</v>
      </c>
      <c r="D29" s="537">
        <v>34.936908517350155</v>
      </c>
      <c r="E29" s="537">
        <v>4.2060988433228183E-2</v>
      </c>
      <c r="F29" s="538">
        <v>0.45215562565720296</v>
      </c>
      <c r="G29" s="538">
        <v>3.1545741324921134E-2</v>
      </c>
      <c r="H29" s="538">
        <v>0.74658254468980023</v>
      </c>
      <c r="I29" s="539">
        <v>99.994847528916907</v>
      </c>
      <c r="J29" s="446" t="s">
        <v>276</v>
      </c>
      <c r="K29" s="327" t="s">
        <v>18</v>
      </c>
    </row>
    <row r="30" spans="1:11" ht="40.5">
      <c r="A30" s="74" t="s">
        <v>19</v>
      </c>
      <c r="B30" s="356" t="s">
        <v>110</v>
      </c>
      <c r="C30" s="537">
        <v>52.466666666666697</v>
      </c>
      <c r="D30" s="537">
        <v>47.5</v>
      </c>
      <c r="E30" s="537">
        <v>0</v>
      </c>
      <c r="F30" s="538">
        <v>0</v>
      </c>
      <c r="G30" s="538">
        <v>0</v>
      </c>
      <c r="H30" s="538">
        <v>0</v>
      </c>
      <c r="I30" s="539">
        <v>99.966666666666697</v>
      </c>
      <c r="J30" s="446" t="s">
        <v>277</v>
      </c>
      <c r="K30" s="327" t="s">
        <v>19</v>
      </c>
    </row>
    <row r="31" spans="1:11" ht="40.5">
      <c r="A31" s="74" t="s">
        <v>33</v>
      </c>
      <c r="B31" s="356" t="s">
        <v>42</v>
      </c>
      <c r="C31" s="537">
        <v>69.400000000000006</v>
      </c>
      <c r="D31" s="537">
        <v>26.760135135135137</v>
      </c>
      <c r="E31" s="537">
        <v>0.16891891891891891</v>
      </c>
      <c r="F31" s="538">
        <v>0.41216216216216217</v>
      </c>
      <c r="G31" s="538">
        <v>0.125</v>
      </c>
      <c r="H31" s="538">
        <v>3.1081081081081079</v>
      </c>
      <c r="I31" s="539">
        <f>SUM(C31:H31)</f>
        <v>99.974324324324328</v>
      </c>
      <c r="J31" s="446" t="s">
        <v>278</v>
      </c>
      <c r="K31" s="327" t="s">
        <v>33</v>
      </c>
    </row>
    <row r="32" spans="1:11" ht="24">
      <c r="A32" s="74" t="s">
        <v>34</v>
      </c>
      <c r="B32" s="356" t="s">
        <v>43</v>
      </c>
      <c r="C32" s="537">
        <v>70</v>
      </c>
      <c r="D32" s="537">
        <v>15.714285714285714</v>
      </c>
      <c r="E32" s="537">
        <v>0</v>
      </c>
      <c r="F32" s="538">
        <v>0</v>
      </c>
      <c r="G32" s="538">
        <v>0</v>
      </c>
      <c r="H32" s="538">
        <v>14.285714285714286</v>
      </c>
      <c r="I32" s="539">
        <f t="shared" ref="I32" si="0">SUM(C32:H32)</f>
        <v>100</v>
      </c>
      <c r="J32" s="447" t="s">
        <v>279</v>
      </c>
      <c r="K32" s="327" t="s">
        <v>34</v>
      </c>
    </row>
    <row r="33" spans="1:11" ht="20.25">
      <c r="A33" s="74" t="s">
        <v>35</v>
      </c>
      <c r="B33" s="356" t="s">
        <v>101</v>
      </c>
      <c r="C33" s="537">
        <v>44.8</v>
      </c>
      <c r="D33" s="537">
        <v>50</v>
      </c>
      <c r="E33" s="537">
        <v>0</v>
      </c>
      <c r="F33" s="538">
        <v>1.2</v>
      </c>
      <c r="G33" s="538">
        <v>0</v>
      </c>
      <c r="H33" s="538">
        <v>4</v>
      </c>
      <c r="I33" s="539">
        <v>99.974324324324328</v>
      </c>
      <c r="J33" s="447" t="s">
        <v>280</v>
      </c>
      <c r="K33" s="327" t="s">
        <v>35</v>
      </c>
    </row>
    <row r="34" spans="1:11" ht="40.5">
      <c r="A34" s="74" t="s">
        <v>2</v>
      </c>
      <c r="B34" s="356" t="s">
        <v>44</v>
      </c>
      <c r="C34" s="537">
        <v>57.916666666666664</v>
      </c>
      <c r="D34" s="537">
        <v>41.25</v>
      </c>
      <c r="E34" s="537">
        <v>0</v>
      </c>
      <c r="F34" s="538">
        <v>0.83333333333333337</v>
      </c>
      <c r="G34" s="538">
        <v>0</v>
      </c>
      <c r="H34" s="538">
        <v>0</v>
      </c>
      <c r="I34" s="539">
        <v>100</v>
      </c>
      <c r="J34" s="447" t="s">
        <v>281</v>
      </c>
      <c r="K34" s="327" t="s">
        <v>2</v>
      </c>
    </row>
    <row r="35" spans="1:11" ht="40.5">
      <c r="A35" s="74" t="s">
        <v>53</v>
      </c>
      <c r="B35" s="356" t="s">
        <v>102</v>
      </c>
      <c r="C35" s="537">
        <v>79</v>
      </c>
      <c r="D35" s="537">
        <v>21</v>
      </c>
      <c r="E35" s="537">
        <v>0</v>
      </c>
      <c r="F35" s="538">
        <v>0</v>
      </c>
      <c r="G35" s="538">
        <v>0</v>
      </c>
      <c r="H35" s="538">
        <v>0</v>
      </c>
      <c r="I35" s="539">
        <v>100</v>
      </c>
      <c r="J35" s="447" t="s">
        <v>282</v>
      </c>
      <c r="K35" s="327" t="s">
        <v>53</v>
      </c>
    </row>
    <row r="36" spans="1:11" ht="20.25">
      <c r="A36" s="74" t="s">
        <v>36</v>
      </c>
      <c r="B36" s="356" t="s">
        <v>45</v>
      </c>
      <c r="C36" s="537">
        <v>59.694915254237287</v>
      </c>
      <c r="D36" s="537">
        <v>36.851694915254235</v>
      </c>
      <c r="E36" s="537">
        <v>0.21186440677966101</v>
      </c>
      <c r="F36" s="538">
        <v>0.72033898305084743</v>
      </c>
      <c r="G36" s="538">
        <v>4.2372881355932202E-2</v>
      </c>
      <c r="H36" s="538">
        <v>2.4788135593220337</v>
      </c>
      <c r="I36" s="539">
        <v>99.999999999999986</v>
      </c>
      <c r="J36" s="447" t="s">
        <v>283</v>
      </c>
      <c r="K36" s="327" t="s">
        <v>36</v>
      </c>
    </row>
    <row r="37" spans="1:11" ht="20.25">
      <c r="A37" s="288" t="s">
        <v>37</v>
      </c>
      <c r="B37" s="359" t="s">
        <v>46</v>
      </c>
      <c r="C37" s="542">
        <v>33.780487804878049</v>
      </c>
      <c r="D37" s="542">
        <v>60.365853658536587</v>
      </c>
      <c r="E37" s="542">
        <v>0.48780487804878048</v>
      </c>
      <c r="F37" s="543">
        <v>0.24390243902439024</v>
      </c>
      <c r="G37" s="543">
        <v>0</v>
      </c>
      <c r="H37" s="543">
        <v>5.1219512195121952</v>
      </c>
      <c r="I37" s="101">
        <v>100</v>
      </c>
      <c r="J37" s="448" t="s">
        <v>284</v>
      </c>
      <c r="K37" s="332" t="s">
        <v>37</v>
      </c>
    </row>
    <row r="38" spans="1:11" ht="23.25">
      <c r="A38" s="751" t="s">
        <v>320</v>
      </c>
      <c r="B38" s="751"/>
      <c r="C38" s="751"/>
      <c r="D38" s="751"/>
      <c r="E38" s="751"/>
      <c r="F38" s="751"/>
      <c r="G38" s="751"/>
      <c r="H38" s="751"/>
      <c r="I38" s="751"/>
      <c r="J38" s="751"/>
      <c r="K38" s="751"/>
    </row>
    <row r="39" spans="1:11" ht="15">
      <c r="A39" s="791" t="s">
        <v>430</v>
      </c>
      <c r="B39" s="791"/>
      <c r="C39" s="791"/>
      <c r="D39" s="791"/>
      <c r="E39" s="791"/>
      <c r="F39" s="791"/>
      <c r="G39" s="791"/>
      <c r="H39" s="791"/>
      <c r="I39" s="791"/>
      <c r="J39" s="791"/>
      <c r="K39" s="791"/>
    </row>
    <row r="40" spans="1:11" ht="15">
      <c r="A40" s="791" t="s">
        <v>429</v>
      </c>
      <c r="B40" s="791"/>
      <c r="C40" s="791"/>
      <c r="D40" s="791"/>
      <c r="E40" s="791"/>
      <c r="F40" s="791"/>
      <c r="G40" s="791"/>
      <c r="H40" s="791"/>
      <c r="I40" s="791"/>
      <c r="J40" s="791"/>
      <c r="K40" s="791"/>
    </row>
    <row r="41" spans="1:11" ht="9" customHeight="1">
      <c r="A41" s="4"/>
      <c r="B41" s="5"/>
      <c r="C41" s="5"/>
      <c r="D41" s="5"/>
      <c r="E41" s="5"/>
      <c r="F41" s="6"/>
      <c r="G41" s="6"/>
      <c r="H41" s="6"/>
    </row>
    <row r="42" spans="1:11" ht="20.25">
      <c r="A42" s="704" t="s">
        <v>90</v>
      </c>
      <c r="B42" s="704" t="s">
        <v>95</v>
      </c>
      <c r="C42" s="794" t="s">
        <v>216</v>
      </c>
      <c r="D42" s="795"/>
      <c r="E42" s="544"/>
      <c r="F42" s="544"/>
      <c r="G42" s="544"/>
      <c r="H42" s="792" t="s">
        <v>319</v>
      </c>
      <c r="I42" s="793"/>
      <c r="J42" s="789" t="s">
        <v>258</v>
      </c>
      <c r="K42" s="777" t="s">
        <v>297</v>
      </c>
    </row>
    <row r="43" spans="1:11" ht="40.5">
      <c r="A43" s="704"/>
      <c r="B43" s="774"/>
      <c r="C43" s="545" t="s">
        <v>123</v>
      </c>
      <c r="D43" s="187" t="s">
        <v>124</v>
      </c>
      <c r="E43" s="546" t="s">
        <v>125</v>
      </c>
      <c r="F43" s="187" t="s">
        <v>126</v>
      </c>
      <c r="G43" s="546" t="s">
        <v>127</v>
      </c>
      <c r="H43" s="498" t="s">
        <v>128</v>
      </c>
      <c r="I43" s="547" t="s">
        <v>0</v>
      </c>
      <c r="J43" s="763"/>
      <c r="K43" s="777"/>
    </row>
    <row r="44" spans="1:11" ht="24">
      <c r="A44" s="704"/>
      <c r="B44" s="774"/>
      <c r="C44" s="548" t="s">
        <v>317</v>
      </c>
      <c r="D44" s="233" t="s">
        <v>389</v>
      </c>
      <c r="E44" s="549" t="s">
        <v>388</v>
      </c>
      <c r="F44" s="233" t="s">
        <v>387</v>
      </c>
      <c r="G44" s="549" t="s">
        <v>386</v>
      </c>
      <c r="H44" s="247" t="s">
        <v>318</v>
      </c>
      <c r="I44" s="550" t="s">
        <v>290</v>
      </c>
      <c r="J44" s="763"/>
      <c r="K44" s="777"/>
    </row>
    <row r="45" spans="1:11" ht="24">
      <c r="A45" s="556" t="s">
        <v>38</v>
      </c>
      <c r="B45" s="557" t="s">
        <v>103</v>
      </c>
      <c r="C45" s="532">
        <v>60</v>
      </c>
      <c r="D45" s="533">
        <v>8.9655172413793096</v>
      </c>
      <c r="E45" s="533">
        <v>0</v>
      </c>
      <c r="F45" s="534">
        <v>0</v>
      </c>
      <c r="G45" s="534">
        <v>0</v>
      </c>
      <c r="H45" s="534">
        <v>31.03448275862069</v>
      </c>
      <c r="I45" s="535">
        <v>100</v>
      </c>
      <c r="J45" s="329" t="s">
        <v>285</v>
      </c>
      <c r="K45" s="333" t="s">
        <v>38</v>
      </c>
    </row>
    <row r="46" spans="1:11" ht="24">
      <c r="A46" s="31" t="s">
        <v>39</v>
      </c>
      <c r="B46" s="191" t="s">
        <v>47</v>
      </c>
      <c r="C46" s="536">
        <v>59.090909090909093</v>
      </c>
      <c r="D46" s="537">
        <v>30</v>
      </c>
      <c r="E46" s="537">
        <v>10.909090909090908</v>
      </c>
      <c r="F46" s="538">
        <v>0</v>
      </c>
      <c r="G46" s="538">
        <v>0</v>
      </c>
      <c r="H46" s="538">
        <v>0</v>
      </c>
      <c r="I46" s="539">
        <v>100.00000000000001</v>
      </c>
      <c r="J46" s="330" t="s">
        <v>418</v>
      </c>
      <c r="K46" s="331" t="s">
        <v>39</v>
      </c>
    </row>
    <row r="47" spans="1:11" ht="24">
      <c r="A47" s="31" t="s">
        <v>40</v>
      </c>
      <c r="B47" s="191" t="s">
        <v>48</v>
      </c>
      <c r="C47" s="536">
        <v>81.578947368421055</v>
      </c>
      <c r="D47" s="537">
        <v>18.421052631578949</v>
      </c>
      <c r="E47" s="537">
        <v>0</v>
      </c>
      <c r="F47" s="538">
        <v>0</v>
      </c>
      <c r="G47" s="538">
        <v>0</v>
      </c>
      <c r="H47" s="538">
        <v>0</v>
      </c>
      <c r="I47" s="539">
        <v>100</v>
      </c>
      <c r="J47" s="330" t="s">
        <v>368</v>
      </c>
      <c r="K47" s="331" t="s">
        <v>40</v>
      </c>
    </row>
    <row r="48" spans="1:11" ht="20.25">
      <c r="A48" s="31" t="s">
        <v>56</v>
      </c>
      <c r="B48" s="191" t="s">
        <v>57</v>
      </c>
      <c r="C48" s="536">
        <v>0</v>
      </c>
      <c r="D48" s="537">
        <v>0</v>
      </c>
      <c r="E48" s="537">
        <v>0</v>
      </c>
      <c r="F48" s="538">
        <v>0</v>
      </c>
      <c r="G48" s="538">
        <v>0</v>
      </c>
      <c r="H48" s="538">
        <v>100</v>
      </c>
      <c r="I48" s="539">
        <v>100</v>
      </c>
      <c r="J48" s="330" t="s">
        <v>287</v>
      </c>
      <c r="K48" s="331" t="s">
        <v>56</v>
      </c>
    </row>
    <row r="49" spans="1:11" ht="40.5">
      <c r="A49" s="31" t="s">
        <v>41</v>
      </c>
      <c r="B49" s="191" t="s">
        <v>49</v>
      </c>
      <c r="C49" s="536">
        <v>15.833333333333334</v>
      </c>
      <c r="D49" s="537">
        <v>84.166666666666671</v>
      </c>
      <c r="E49" s="537">
        <v>0</v>
      </c>
      <c r="F49" s="538">
        <v>0</v>
      </c>
      <c r="G49" s="538">
        <v>0</v>
      </c>
      <c r="H49" s="538">
        <v>0</v>
      </c>
      <c r="I49" s="539">
        <v>100</v>
      </c>
      <c r="J49" s="330" t="s">
        <v>288</v>
      </c>
      <c r="K49" s="331" t="s">
        <v>41</v>
      </c>
    </row>
    <row r="50" spans="1:11" ht="24">
      <c r="A50" s="31" t="s">
        <v>58</v>
      </c>
      <c r="B50" s="191" t="s">
        <v>59</v>
      </c>
      <c r="C50" s="536">
        <v>0</v>
      </c>
      <c r="D50" s="537">
        <v>100</v>
      </c>
      <c r="E50" s="537">
        <v>0</v>
      </c>
      <c r="F50" s="538">
        <v>0</v>
      </c>
      <c r="G50" s="538">
        <v>0</v>
      </c>
      <c r="H50" s="538">
        <v>0</v>
      </c>
      <c r="I50" s="539">
        <v>100</v>
      </c>
      <c r="J50" s="330" t="s">
        <v>289</v>
      </c>
      <c r="K50" s="331" t="s">
        <v>58</v>
      </c>
    </row>
    <row r="51" spans="1:11" ht="20.25">
      <c r="A51" s="558"/>
      <c r="B51" s="559" t="s">
        <v>0</v>
      </c>
      <c r="C51" s="560">
        <v>50.636611437733798</v>
      </c>
      <c r="D51" s="561">
        <v>43.882950293960448</v>
      </c>
      <c r="E51" s="561">
        <v>0.5440940673436665</v>
      </c>
      <c r="F51" s="561">
        <v>1.34206306787814</v>
      </c>
      <c r="G51" s="561">
        <v>6.2266167824692679E-2</v>
      </c>
      <c r="H51" s="561">
        <v>3.498396579369321</v>
      </c>
      <c r="I51" s="101">
        <v>100</v>
      </c>
      <c r="J51" s="562" t="s">
        <v>290</v>
      </c>
      <c r="K51" s="563"/>
    </row>
  </sheetData>
  <mergeCells count="27">
    <mergeCell ref="A38:K38"/>
    <mergeCell ref="A39:K39"/>
    <mergeCell ref="A42:A44"/>
    <mergeCell ref="B42:B44"/>
    <mergeCell ref="C42:D42"/>
    <mergeCell ref="H42:I42"/>
    <mergeCell ref="J42:J44"/>
    <mergeCell ref="K42:K44"/>
    <mergeCell ref="A40:K40"/>
    <mergeCell ref="A21:K21"/>
    <mergeCell ref="A22:K22"/>
    <mergeCell ref="A25:A27"/>
    <mergeCell ref="B25:B27"/>
    <mergeCell ref="C25:D25"/>
    <mergeCell ref="H25:I25"/>
    <mergeCell ref="J25:J27"/>
    <mergeCell ref="K25:K27"/>
    <mergeCell ref="A23:K23"/>
    <mergeCell ref="A1:K1"/>
    <mergeCell ref="B5:B7"/>
    <mergeCell ref="A5:A7"/>
    <mergeCell ref="J5:J7"/>
    <mergeCell ref="K5:K7"/>
    <mergeCell ref="A2:K2"/>
    <mergeCell ref="H5:I5"/>
    <mergeCell ref="C5:D5"/>
    <mergeCell ref="A3:K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6" orientation="landscape" useFirstPageNumber="1" r:id="rId1"/>
  <headerFooter>
    <oddFooter>&amp;C&amp;"+,Regular"&amp;P</oddFooter>
  </headerFooter>
  <rowBreaks count="2" manualBreakCount="2">
    <brk id="20" max="10" man="1"/>
    <brk id="37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E42"/>
  <sheetViews>
    <sheetView rightToLeft="1" view="pageBreakPreview" zoomScaleSheetLayoutView="100" workbookViewId="0">
      <selection activeCell="D12" sqref="D12"/>
    </sheetView>
  </sheetViews>
  <sheetFormatPr defaultColWidth="9.140625" defaultRowHeight="12.75"/>
  <cols>
    <col min="1" max="1" width="5.85546875" style="8" customWidth="1"/>
    <col min="2" max="2" width="38.28515625" style="7" bestFit="1" customWidth="1"/>
    <col min="3" max="3" width="8.85546875" style="7" customWidth="1"/>
    <col min="4" max="4" width="40" style="3" customWidth="1"/>
    <col min="5" max="5" width="7.85546875" style="3" customWidth="1"/>
    <col min="6" max="16384" width="9.140625" style="3"/>
  </cols>
  <sheetData>
    <row r="1" spans="1:5" ht="21" customHeight="1">
      <c r="A1" s="751" t="s">
        <v>431</v>
      </c>
      <c r="B1" s="751"/>
      <c r="C1" s="751"/>
      <c r="D1" s="751"/>
      <c r="E1" s="751"/>
    </row>
    <row r="2" spans="1:5" ht="23.25">
      <c r="A2" s="797" t="s">
        <v>202</v>
      </c>
      <c r="B2" s="797"/>
      <c r="C2" s="797"/>
      <c r="D2" s="797"/>
      <c r="E2" s="797"/>
    </row>
    <row r="3" spans="1:5" ht="18.75" customHeight="1">
      <c r="A3" s="757" t="s">
        <v>433</v>
      </c>
      <c r="B3" s="757"/>
      <c r="C3" s="757"/>
      <c r="D3" s="757"/>
      <c r="E3" s="757"/>
    </row>
    <row r="4" spans="1:5" ht="18.75" customHeight="1">
      <c r="A4" s="757" t="s">
        <v>434</v>
      </c>
      <c r="B4" s="757"/>
      <c r="C4" s="757"/>
      <c r="D4" s="757"/>
      <c r="E4" s="757"/>
    </row>
    <row r="5" spans="1:5" ht="3" customHeight="1">
      <c r="A5" s="45"/>
      <c r="B5" s="45"/>
      <c r="C5" s="45"/>
    </row>
    <row r="6" spans="1:5" s="19" customFormat="1" ht="42">
      <c r="A6" s="500" t="s">
        <v>90</v>
      </c>
      <c r="B6" s="500" t="s">
        <v>95</v>
      </c>
      <c r="C6" s="450" t="s">
        <v>196</v>
      </c>
      <c r="D6" s="451" t="s">
        <v>258</v>
      </c>
      <c r="E6" s="452" t="s">
        <v>259</v>
      </c>
    </row>
    <row r="7" spans="1:5" ht="21">
      <c r="A7" s="457" t="s">
        <v>6</v>
      </c>
      <c r="B7" s="454" t="s">
        <v>5</v>
      </c>
      <c r="C7" s="564">
        <v>82.812080536912745</v>
      </c>
      <c r="D7" s="445" t="s">
        <v>414</v>
      </c>
      <c r="E7" s="333" t="s">
        <v>6</v>
      </c>
    </row>
    <row r="8" spans="1:5" ht="21">
      <c r="A8" s="458" t="s">
        <v>7</v>
      </c>
      <c r="B8" s="455" t="s">
        <v>21</v>
      </c>
      <c r="C8" s="565">
        <v>75.139769452449571</v>
      </c>
      <c r="D8" s="446" t="s">
        <v>264</v>
      </c>
      <c r="E8" s="327" t="s">
        <v>7</v>
      </c>
    </row>
    <row r="9" spans="1:5" ht="21">
      <c r="A9" s="458" t="s">
        <v>3</v>
      </c>
      <c r="B9" s="455" t="s">
        <v>22</v>
      </c>
      <c r="C9" s="565">
        <v>74.666666666666671</v>
      </c>
      <c r="D9" s="446" t="s">
        <v>265</v>
      </c>
      <c r="E9" s="327" t="s">
        <v>3</v>
      </c>
    </row>
    <row r="10" spans="1:5" ht="21">
      <c r="A10" s="458" t="s">
        <v>50</v>
      </c>
      <c r="B10" s="455" t="s">
        <v>51</v>
      </c>
      <c r="C10" s="565">
        <v>73.416666666666671</v>
      </c>
      <c r="D10" s="446" t="s">
        <v>266</v>
      </c>
      <c r="E10" s="327" t="s">
        <v>50</v>
      </c>
    </row>
    <row r="11" spans="1:5" ht="21">
      <c r="A11" s="458" t="s">
        <v>8</v>
      </c>
      <c r="B11" s="455" t="s">
        <v>23</v>
      </c>
      <c r="C11" s="565">
        <v>71.847826086956516</v>
      </c>
      <c r="D11" s="446" t="s">
        <v>267</v>
      </c>
      <c r="E11" s="327" t="s">
        <v>8</v>
      </c>
    </row>
    <row r="12" spans="1:5" ht="21">
      <c r="A12" s="458" t="s">
        <v>9</v>
      </c>
      <c r="B12" s="455" t="s">
        <v>24</v>
      </c>
      <c r="C12" s="565">
        <v>66.39071038251366</v>
      </c>
      <c r="D12" s="446" t="s">
        <v>268</v>
      </c>
      <c r="E12" s="327" t="s">
        <v>9</v>
      </c>
    </row>
    <row r="13" spans="1:5" ht="21">
      <c r="A13" s="458" t="s">
        <v>10</v>
      </c>
      <c r="B13" s="455" t="s">
        <v>100</v>
      </c>
      <c r="C13" s="565">
        <v>70.283018867924525</v>
      </c>
      <c r="D13" s="446" t="s">
        <v>269</v>
      </c>
      <c r="E13" s="327" t="s">
        <v>10</v>
      </c>
    </row>
    <row r="14" spans="1:5" ht="42">
      <c r="A14" s="458" t="s">
        <v>11</v>
      </c>
      <c r="B14" s="455" t="s">
        <v>25</v>
      </c>
      <c r="C14" s="565">
        <v>72.241758241758248</v>
      </c>
      <c r="D14" s="446" t="s">
        <v>415</v>
      </c>
      <c r="E14" s="327" t="s">
        <v>11</v>
      </c>
    </row>
    <row r="15" spans="1:5" ht="21">
      <c r="A15" s="458" t="s">
        <v>12</v>
      </c>
      <c r="B15" s="455" t="s">
        <v>26</v>
      </c>
      <c r="C15" s="565">
        <v>84.322580645161295</v>
      </c>
      <c r="D15" s="446" t="s">
        <v>270</v>
      </c>
      <c r="E15" s="327" t="s">
        <v>12</v>
      </c>
    </row>
    <row r="16" spans="1:5" ht="21">
      <c r="A16" s="566" t="s">
        <v>13</v>
      </c>
      <c r="B16" s="567" t="s">
        <v>27</v>
      </c>
      <c r="C16" s="565">
        <v>64.044117647058826</v>
      </c>
      <c r="D16" s="352" t="s">
        <v>271</v>
      </c>
      <c r="E16" s="509" t="s">
        <v>13</v>
      </c>
    </row>
    <row r="17" spans="1:5" ht="24">
      <c r="A17" s="458" t="s">
        <v>14</v>
      </c>
      <c r="B17" s="455" t="s">
        <v>28</v>
      </c>
      <c r="C17" s="565">
        <v>87.5</v>
      </c>
      <c r="D17" s="446" t="s">
        <v>272</v>
      </c>
      <c r="E17" s="327" t="s">
        <v>14</v>
      </c>
    </row>
    <row r="18" spans="1:5" ht="24">
      <c r="A18" s="458" t="s">
        <v>15</v>
      </c>
      <c r="B18" s="455" t="s">
        <v>29</v>
      </c>
      <c r="C18" s="565">
        <v>69.965517241379317</v>
      </c>
      <c r="D18" s="446" t="s">
        <v>273</v>
      </c>
      <c r="E18" s="327" t="s">
        <v>15</v>
      </c>
    </row>
    <row r="19" spans="1:5" ht="24">
      <c r="A19" s="458" t="s">
        <v>16</v>
      </c>
      <c r="B19" s="455" t="s">
        <v>30</v>
      </c>
      <c r="C19" s="565">
        <v>79.230769230769226</v>
      </c>
      <c r="D19" s="446" t="s">
        <v>274</v>
      </c>
      <c r="E19" s="327" t="s">
        <v>16</v>
      </c>
    </row>
    <row r="20" spans="1:5" ht="21">
      <c r="A20" s="458" t="s">
        <v>17</v>
      </c>
      <c r="B20" s="455" t="s">
        <v>31</v>
      </c>
      <c r="C20" s="565">
        <v>71.703999999999994</v>
      </c>
      <c r="D20" s="446" t="s">
        <v>275</v>
      </c>
      <c r="E20" s="327" t="s">
        <v>17</v>
      </c>
    </row>
    <row r="21" spans="1:5" ht="24">
      <c r="A21" s="458" t="s">
        <v>18</v>
      </c>
      <c r="B21" s="455" t="s">
        <v>32</v>
      </c>
      <c r="C21" s="565">
        <v>69.136698212407993</v>
      </c>
      <c r="D21" s="446" t="s">
        <v>276</v>
      </c>
      <c r="E21" s="327" t="s">
        <v>18</v>
      </c>
    </row>
    <row r="22" spans="1:5" ht="21">
      <c r="A22" s="458" t="s">
        <v>19</v>
      </c>
      <c r="B22" s="455" t="s">
        <v>110</v>
      </c>
      <c r="C22" s="565">
        <v>60.833333333333336</v>
      </c>
      <c r="D22" s="446" t="s">
        <v>277</v>
      </c>
      <c r="E22" s="327" t="s">
        <v>19</v>
      </c>
    </row>
    <row r="23" spans="1:5" ht="24">
      <c r="A23" s="458" t="s">
        <v>33</v>
      </c>
      <c r="B23" s="455" t="s">
        <v>42</v>
      </c>
      <c r="C23" s="565">
        <v>73.570945945945951</v>
      </c>
      <c r="D23" s="446" t="s">
        <v>278</v>
      </c>
      <c r="E23" s="327" t="s">
        <v>33</v>
      </c>
    </row>
    <row r="24" spans="1:5" ht="24">
      <c r="A24" s="458" t="s">
        <v>34</v>
      </c>
      <c r="B24" s="455" t="s">
        <v>43</v>
      </c>
      <c r="C24" s="565">
        <v>72.142857142857139</v>
      </c>
      <c r="D24" s="447" t="s">
        <v>279</v>
      </c>
      <c r="E24" s="327" t="s">
        <v>34</v>
      </c>
    </row>
    <row r="25" spans="1:5" ht="21">
      <c r="A25" s="458" t="s">
        <v>35</v>
      </c>
      <c r="B25" s="455" t="s">
        <v>101</v>
      </c>
      <c r="C25" s="565">
        <v>66.92</v>
      </c>
      <c r="D25" s="447" t="s">
        <v>280</v>
      </c>
      <c r="E25" s="327" t="s">
        <v>35</v>
      </c>
    </row>
    <row r="26" spans="1:5" ht="21">
      <c r="A26" s="458" t="s">
        <v>2</v>
      </c>
      <c r="B26" s="455" t="s">
        <v>44</v>
      </c>
      <c r="C26" s="565">
        <v>79.166666666666671</v>
      </c>
      <c r="D26" s="447" t="s">
        <v>281</v>
      </c>
      <c r="E26" s="327" t="s">
        <v>2</v>
      </c>
    </row>
    <row r="27" spans="1:5" ht="42">
      <c r="A27" s="458" t="s">
        <v>53</v>
      </c>
      <c r="B27" s="455" t="s">
        <v>102</v>
      </c>
      <c r="C27" s="565">
        <v>58</v>
      </c>
      <c r="D27" s="447" t="s">
        <v>282</v>
      </c>
      <c r="E27" s="327" t="s">
        <v>53</v>
      </c>
    </row>
    <row r="28" spans="1:5" ht="21">
      <c r="A28" s="458" t="s">
        <v>36</v>
      </c>
      <c r="B28" s="455" t="s">
        <v>45</v>
      </c>
      <c r="C28" s="565">
        <v>65.387711864406782</v>
      </c>
      <c r="D28" s="447" t="s">
        <v>283</v>
      </c>
      <c r="E28" s="327" t="s">
        <v>36</v>
      </c>
    </row>
    <row r="29" spans="1:5" ht="21">
      <c r="A29" s="458" t="s">
        <v>37</v>
      </c>
      <c r="B29" s="455" t="s">
        <v>46</v>
      </c>
      <c r="C29" s="565">
        <v>75.731707317073173</v>
      </c>
      <c r="D29" s="447" t="s">
        <v>284</v>
      </c>
      <c r="E29" s="327" t="s">
        <v>37</v>
      </c>
    </row>
    <row r="30" spans="1:5" ht="24">
      <c r="A30" s="458" t="s">
        <v>38</v>
      </c>
      <c r="B30" s="455" t="s">
        <v>103</v>
      </c>
      <c r="C30" s="565">
        <v>59.344827586206897</v>
      </c>
      <c r="D30" s="447" t="s">
        <v>285</v>
      </c>
      <c r="E30" s="327" t="s">
        <v>38</v>
      </c>
    </row>
    <row r="31" spans="1:5" ht="24">
      <c r="A31" s="459" t="s">
        <v>39</v>
      </c>
      <c r="B31" s="456" t="s">
        <v>47</v>
      </c>
      <c r="C31" s="568">
        <v>60.545454545454547</v>
      </c>
      <c r="D31" s="448" t="s">
        <v>418</v>
      </c>
      <c r="E31" s="453" t="s">
        <v>39</v>
      </c>
    </row>
    <row r="32" spans="1:5" ht="23.25">
      <c r="A32" s="751" t="s">
        <v>432</v>
      </c>
      <c r="B32" s="751"/>
      <c r="C32" s="751"/>
      <c r="D32" s="751"/>
      <c r="E32" s="751"/>
    </row>
    <row r="33" spans="1:5" ht="23.25">
      <c r="A33" s="797" t="s">
        <v>202</v>
      </c>
      <c r="B33" s="797"/>
      <c r="C33" s="797"/>
      <c r="D33" s="797"/>
      <c r="E33" s="797"/>
    </row>
    <row r="34" spans="1:5" ht="15">
      <c r="A34" s="757" t="s">
        <v>435</v>
      </c>
      <c r="B34" s="757"/>
      <c r="C34" s="757"/>
      <c r="D34" s="757"/>
      <c r="E34" s="757"/>
    </row>
    <row r="35" spans="1:5" ht="15">
      <c r="A35" s="757" t="s">
        <v>434</v>
      </c>
      <c r="B35" s="757"/>
      <c r="C35" s="757"/>
      <c r="D35" s="757"/>
      <c r="E35" s="757"/>
    </row>
    <row r="36" spans="1:5" ht="7.5" customHeight="1">
      <c r="A36" s="45"/>
      <c r="B36" s="45"/>
      <c r="C36" s="45"/>
      <c r="D36" s="98"/>
      <c r="E36" s="98"/>
    </row>
    <row r="37" spans="1:5" ht="42">
      <c r="A37" s="499" t="s">
        <v>90</v>
      </c>
      <c r="B37" s="499" t="s">
        <v>95</v>
      </c>
      <c r="C37" s="34" t="s">
        <v>196</v>
      </c>
      <c r="D37" s="502" t="s">
        <v>258</v>
      </c>
      <c r="E37" s="311" t="s">
        <v>259</v>
      </c>
    </row>
    <row r="38" spans="1:5" ht="21">
      <c r="A38" s="86" t="s">
        <v>40</v>
      </c>
      <c r="B38" s="87" t="s">
        <v>48</v>
      </c>
      <c r="C38" s="564">
        <v>74.10526315789474</v>
      </c>
      <c r="D38" s="461" t="s">
        <v>368</v>
      </c>
      <c r="E38" s="463" t="s">
        <v>40</v>
      </c>
    </row>
    <row r="39" spans="1:5" ht="21">
      <c r="A39" s="88" t="s">
        <v>56</v>
      </c>
      <c r="B39" s="89" t="s">
        <v>57</v>
      </c>
      <c r="C39" s="565">
        <v>80</v>
      </c>
      <c r="D39" s="462" t="s">
        <v>287</v>
      </c>
      <c r="E39" s="464" t="s">
        <v>56</v>
      </c>
    </row>
    <row r="40" spans="1:5" ht="24">
      <c r="A40" s="88" t="s">
        <v>41</v>
      </c>
      <c r="B40" s="89" t="s">
        <v>49</v>
      </c>
      <c r="C40" s="565">
        <v>71.25</v>
      </c>
      <c r="D40" s="462" t="s">
        <v>288</v>
      </c>
      <c r="E40" s="464" t="s">
        <v>41</v>
      </c>
    </row>
    <row r="41" spans="1:5" ht="24">
      <c r="A41" s="88" t="s">
        <v>58</v>
      </c>
      <c r="B41" s="89" t="s">
        <v>59</v>
      </c>
      <c r="C41" s="565">
        <v>50</v>
      </c>
      <c r="D41" s="462" t="s">
        <v>289</v>
      </c>
      <c r="E41" s="464" t="s">
        <v>58</v>
      </c>
    </row>
    <row r="42" spans="1:5" ht="21">
      <c r="A42" s="90"/>
      <c r="B42" s="91" t="s">
        <v>0</v>
      </c>
      <c r="C42" s="569">
        <v>70.947888829502944</v>
      </c>
      <c r="D42" s="449" t="s">
        <v>290</v>
      </c>
      <c r="E42" s="570"/>
    </row>
  </sheetData>
  <mergeCells count="8">
    <mergeCell ref="A33:E33"/>
    <mergeCell ref="A34:E34"/>
    <mergeCell ref="A35:E35"/>
    <mergeCell ref="A1:E1"/>
    <mergeCell ref="A2:E2"/>
    <mergeCell ref="A3:E3"/>
    <mergeCell ref="A4:E4"/>
    <mergeCell ref="A32:E32"/>
  </mergeCells>
  <printOptions horizontalCentered="1"/>
  <pageMargins left="0" right="0" top="0.78740157480314998" bottom="0.59055118110236204" header="0.39370078740157499" footer="0.39370078740157499"/>
  <pageSetup paperSize="9" firstPageNumber="49" orientation="portrait" useFirstPageNumber="1" r:id="rId1"/>
  <headerFooter>
    <oddFooter>&amp;C&amp;"+,Regular"&amp;P</oddFooter>
  </headerFooter>
  <rowBreaks count="1" manualBreakCount="1">
    <brk id="3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</sheetPr>
  <dimension ref="A1:C22"/>
  <sheetViews>
    <sheetView rightToLeft="1" view="pageBreakPreview" zoomScaleSheetLayoutView="100" workbookViewId="0">
      <selection activeCell="B12" sqref="B12"/>
    </sheetView>
  </sheetViews>
  <sheetFormatPr defaultColWidth="9.140625" defaultRowHeight="12.75"/>
  <cols>
    <col min="1" max="1" width="35.140625" style="7" customWidth="1"/>
    <col min="2" max="2" width="23.28515625" style="7" customWidth="1"/>
    <col min="3" max="3" width="35.85546875" style="3" customWidth="1"/>
    <col min="4" max="16384" width="9.140625" style="3"/>
  </cols>
  <sheetData>
    <row r="1" spans="1:3" ht="21" customHeight="1">
      <c r="A1" s="739" t="s">
        <v>438</v>
      </c>
      <c r="B1" s="739"/>
      <c r="C1" s="739"/>
    </row>
    <row r="2" spans="1:3" ht="23.25">
      <c r="A2" s="739" t="s">
        <v>203</v>
      </c>
      <c r="B2" s="739"/>
      <c r="C2" s="739"/>
    </row>
    <row r="3" spans="1:3" ht="15">
      <c r="A3" s="798" t="s">
        <v>436</v>
      </c>
      <c r="B3" s="798"/>
      <c r="C3" s="798"/>
    </row>
    <row r="4" spans="1:3" ht="15">
      <c r="A4" s="798" t="s">
        <v>437</v>
      </c>
      <c r="B4" s="798"/>
      <c r="C4" s="798"/>
    </row>
    <row r="5" spans="1:3" s="312" customFormat="1" ht="8.25">
      <c r="A5" s="571"/>
      <c r="B5" s="571"/>
      <c r="C5" s="571"/>
    </row>
    <row r="6" spans="1:3" s="19" customFormat="1" ht="21">
      <c r="A6" s="499" t="s">
        <v>77</v>
      </c>
      <c r="B6" s="81" t="s">
        <v>196</v>
      </c>
      <c r="C6" s="310" t="s">
        <v>253</v>
      </c>
    </row>
    <row r="7" spans="1:3" ht="21">
      <c r="A7" s="140" t="s">
        <v>61</v>
      </c>
      <c r="B7" s="572">
        <v>80.528428093645488</v>
      </c>
      <c r="C7" s="242" t="s">
        <v>237</v>
      </c>
    </row>
    <row r="8" spans="1:3" ht="21">
      <c r="A8" s="140" t="s">
        <v>98</v>
      </c>
      <c r="B8" s="572">
        <v>83.243243243243242</v>
      </c>
      <c r="C8" s="242" t="s">
        <v>238</v>
      </c>
    </row>
    <row r="9" spans="1:3" ht="21">
      <c r="A9" s="140" t="s">
        <v>62</v>
      </c>
      <c r="B9" s="572">
        <v>82.982456140350877</v>
      </c>
      <c r="C9" s="242" t="s">
        <v>239</v>
      </c>
    </row>
    <row r="10" spans="1:3" ht="21">
      <c r="A10" s="140" t="s">
        <v>63</v>
      </c>
      <c r="B10" s="572">
        <v>64.409810126582272</v>
      </c>
      <c r="C10" s="242" t="s">
        <v>240</v>
      </c>
    </row>
    <row r="11" spans="1:3" ht="21">
      <c r="A11" s="140" t="s">
        <v>64</v>
      </c>
      <c r="B11" s="572">
        <v>69.63963963963964</v>
      </c>
      <c r="C11" s="242" t="s">
        <v>376</v>
      </c>
    </row>
    <row r="12" spans="1:3" ht="21">
      <c r="A12" s="140" t="s">
        <v>65</v>
      </c>
      <c r="B12" s="572">
        <v>61.162393162393165</v>
      </c>
      <c r="C12" s="242" t="s">
        <v>241</v>
      </c>
    </row>
    <row r="13" spans="1:3" ht="21">
      <c r="A13" s="140" t="s">
        <v>66</v>
      </c>
      <c r="B13" s="572">
        <v>80.694117647058818</v>
      </c>
      <c r="C13" s="242" t="s">
        <v>242</v>
      </c>
    </row>
    <row r="14" spans="1:3" ht="21">
      <c r="A14" s="140" t="s">
        <v>67</v>
      </c>
      <c r="B14" s="572">
        <v>70.827586206896555</v>
      </c>
      <c r="C14" s="242" t="s">
        <v>243</v>
      </c>
    </row>
    <row r="15" spans="1:3" ht="21">
      <c r="A15" s="140" t="s">
        <v>68</v>
      </c>
      <c r="B15" s="572">
        <v>81.991803278688522</v>
      </c>
      <c r="C15" s="242" t="s">
        <v>244</v>
      </c>
    </row>
    <row r="16" spans="1:3" ht="21">
      <c r="A16" s="140" t="s">
        <v>69</v>
      </c>
      <c r="B16" s="572">
        <v>77.421052631578945</v>
      </c>
      <c r="C16" s="242" t="s">
        <v>245</v>
      </c>
    </row>
    <row r="17" spans="1:3" ht="21">
      <c r="A17" s="140" t="s">
        <v>70</v>
      </c>
      <c r="B17" s="572">
        <v>83.221941992433798</v>
      </c>
      <c r="C17" s="242" t="s">
        <v>246</v>
      </c>
    </row>
    <row r="18" spans="1:3" ht="21">
      <c r="A18" s="140" t="s">
        <v>72</v>
      </c>
      <c r="B18" s="572">
        <v>35.907692307692308</v>
      </c>
      <c r="C18" s="242" t="s">
        <v>248</v>
      </c>
    </row>
    <row r="19" spans="1:3" ht="21">
      <c r="A19" s="140" t="s">
        <v>73</v>
      </c>
      <c r="B19" s="572">
        <v>57.19756838905775</v>
      </c>
      <c r="C19" s="242" t="s">
        <v>249</v>
      </c>
    </row>
    <row r="20" spans="1:3" ht="21">
      <c r="A20" s="140" t="s">
        <v>74</v>
      </c>
      <c r="B20" s="572">
        <v>34.479166666666664</v>
      </c>
      <c r="C20" s="242" t="s">
        <v>250</v>
      </c>
    </row>
    <row r="21" spans="1:3" ht="21">
      <c r="A21" s="140" t="s">
        <v>75</v>
      </c>
      <c r="B21" s="572">
        <v>47.603305785123965</v>
      </c>
      <c r="C21" s="242" t="s">
        <v>251</v>
      </c>
    </row>
    <row r="22" spans="1:3" ht="21">
      <c r="A22" s="141" t="s">
        <v>76</v>
      </c>
      <c r="B22" s="573">
        <v>55.123287671232873</v>
      </c>
      <c r="C22" s="243" t="s">
        <v>252</v>
      </c>
    </row>
  </sheetData>
  <mergeCells count="4">
    <mergeCell ref="A1:C1"/>
    <mergeCell ref="A2:C2"/>
    <mergeCell ref="A3:C3"/>
    <mergeCell ref="A4:C4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51" orientation="portrait" useFirstPageNumber="1" r:id="rId1"/>
  <headerFooter>
    <oddFooter>&amp;C&amp;"+,Regular"&amp;P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F25"/>
  <sheetViews>
    <sheetView rightToLeft="1" view="pageBreakPreview" zoomScaleSheetLayoutView="100" workbookViewId="0">
      <selection activeCell="D11" sqref="D11"/>
    </sheetView>
  </sheetViews>
  <sheetFormatPr defaultColWidth="9.140625" defaultRowHeight="12.75"/>
  <cols>
    <col min="1" max="1" width="22.28515625" style="7" customWidth="1"/>
    <col min="2" max="2" width="13.42578125" style="7" customWidth="1"/>
    <col min="3" max="3" width="11.5703125" style="7" customWidth="1"/>
    <col min="4" max="4" width="12.7109375" style="7" customWidth="1"/>
    <col min="5" max="5" width="12.42578125" style="3" customWidth="1"/>
    <col min="6" max="6" width="27.7109375" style="3" customWidth="1"/>
    <col min="7" max="16384" width="9.140625" style="3"/>
  </cols>
  <sheetData>
    <row r="1" spans="1:6" ht="21" customHeight="1">
      <c r="A1" s="751" t="s">
        <v>441</v>
      </c>
      <c r="B1" s="751"/>
      <c r="C1" s="751"/>
      <c r="D1" s="751"/>
      <c r="E1" s="751"/>
      <c r="F1" s="751"/>
    </row>
    <row r="2" spans="1:6" ht="15">
      <c r="A2" s="757" t="s">
        <v>439</v>
      </c>
      <c r="B2" s="757"/>
      <c r="C2" s="757"/>
      <c r="D2" s="757"/>
      <c r="E2" s="757"/>
      <c r="F2" s="757"/>
    </row>
    <row r="3" spans="1:6" ht="15">
      <c r="A3" s="757" t="s">
        <v>440</v>
      </c>
      <c r="B3" s="757"/>
      <c r="C3" s="757"/>
      <c r="D3" s="757"/>
      <c r="E3" s="757"/>
      <c r="F3" s="757"/>
    </row>
    <row r="4" spans="1:6" ht="6.75" customHeight="1">
      <c r="A4" s="5"/>
      <c r="B4" s="5"/>
      <c r="C4" s="5"/>
      <c r="D4" s="5"/>
      <c r="E4" s="98"/>
      <c r="F4" s="98"/>
    </row>
    <row r="5" spans="1:6" s="19" customFormat="1" ht="21">
      <c r="A5" s="800" t="s">
        <v>77</v>
      </c>
      <c r="B5" s="574" t="s">
        <v>133</v>
      </c>
      <c r="C5" s="450" t="s">
        <v>134</v>
      </c>
      <c r="D5" s="450" t="s">
        <v>135</v>
      </c>
      <c r="E5" s="575" t="s">
        <v>0</v>
      </c>
      <c r="F5" s="799" t="s">
        <v>253</v>
      </c>
    </row>
    <row r="6" spans="1:6" s="19" customFormat="1" ht="25.5">
      <c r="A6" s="800"/>
      <c r="B6" s="576" t="s">
        <v>321</v>
      </c>
      <c r="C6" s="577" t="s">
        <v>322</v>
      </c>
      <c r="D6" s="577" t="s">
        <v>323</v>
      </c>
      <c r="E6" s="578" t="s">
        <v>290</v>
      </c>
      <c r="F6" s="799"/>
    </row>
    <row r="7" spans="1:6" s="19" customFormat="1" ht="21">
      <c r="A7" s="143" t="s">
        <v>78</v>
      </c>
      <c r="B7" s="465">
        <v>80.439070016034194</v>
      </c>
      <c r="C7" s="466">
        <v>18.035542490646712</v>
      </c>
      <c r="D7" s="466">
        <v>1.5253874933190807</v>
      </c>
      <c r="E7" s="117">
        <v>99.999999999999986</v>
      </c>
      <c r="F7" s="240" t="s">
        <v>235</v>
      </c>
    </row>
    <row r="8" spans="1:6" s="19" customFormat="1" ht="21">
      <c r="A8" s="144" t="s">
        <v>91</v>
      </c>
      <c r="B8" s="116">
        <v>75.744403608419645</v>
      </c>
      <c r="C8" s="112">
        <v>22.368526561977948</v>
      </c>
      <c r="D8" s="112">
        <v>1.8870698296024055</v>
      </c>
      <c r="E8" s="117">
        <v>100</v>
      </c>
      <c r="F8" s="241" t="s">
        <v>236</v>
      </c>
    </row>
    <row r="9" spans="1:6" ht="21">
      <c r="A9" s="145" t="s">
        <v>61</v>
      </c>
      <c r="B9" s="35">
        <v>75.789297658862878</v>
      </c>
      <c r="C9" s="36">
        <v>22.732441471571907</v>
      </c>
      <c r="D9" s="36">
        <v>1.4782608695652173</v>
      </c>
      <c r="E9" s="117">
        <v>100</v>
      </c>
      <c r="F9" s="242" t="s">
        <v>237</v>
      </c>
    </row>
    <row r="10" spans="1:6" ht="21">
      <c r="A10" s="145" t="s">
        <v>98</v>
      </c>
      <c r="B10" s="35">
        <v>91.972972972972983</v>
      </c>
      <c r="C10" s="36">
        <v>7.7297297297297298</v>
      </c>
      <c r="D10" s="36">
        <v>0.29729729729729731</v>
      </c>
      <c r="E10" s="117">
        <v>100</v>
      </c>
      <c r="F10" s="242" t="s">
        <v>238</v>
      </c>
    </row>
    <row r="11" spans="1:6" ht="21">
      <c r="A11" s="145" t="s">
        <v>62</v>
      </c>
      <c r="B11" s="35">
        <v>76.78362573099416</v>
      </c>
      <c r="C11" s="36">
        <v>22.771929824561404</v>
      </c>
      <c r="D11" s="36">
        <v>0.44444444444444442</v>
      </c>
      <c r="E11" s="117">
        <v>100.00000000000001</v>
      </c>
      <c r="F11" s="242" t="s">
        <v>239</v>
      </c>
    </row>
    <row r="12" spans="1:6" ht="21">
      <c r="A12" s="145" t="s">
        <v>63</v>
      </c>
      <c r="B12" s="35">
        <v>72.514240506329116</v>
      </c>
      <c r="C12" s="36">
        <v>26.816455696202532</v>
      </c>
      <c r="D12" s="36">
        <v>0.66930379746835444</v>
      </c>
      <c r="E12" s="117">
        <v>100</v>
      </c>
      <c r="F12" s="242" t="s">
        <v>240</v>
      </c>
    </row>
    <row r="13" spans="1:6" ht="21">
      <c r="A13" s="145" t="s">
        <v>64</v>
      </c>
      <c r="B13" s="35">
        <v>63.243243243243242</v>
      </c>
      <c r="C13" s="36">
        <v>36.738738738738739</v>
      </c>
      <c r="D13" s="36">
        <v>1.8018018018018018E-2</v>
      </c>
      <c r="E13" s="117">
        <v>100</v>
      </c>
      <c r="F13" s="242" t="s">
        <v>376</v>
      </c>
    </row>
    <row r="14" spans="1:6" ht="21">
      <c r="A14" s="145" t="s">
        <v>65</v>
      </c>
      <c r="B14" s="35">
        <v>48.649572649572654</v>
      </c>
      <c r="C14" s="36">
        <v>50.581196581196579</v>
      </c>
      <c r="D14" s="36">
        <v>0.76923076923076927</v>
      </c>
      <c r="E14" s="117">
        <v>100</v>
      </c>
      <c r="F14" s="242" t="s">
        <v>241</v>
      </c>
    </row>
    <row r="15" spans="1:6" ht="21">
      <c r="A15" s="145" t="s">
        <v>66</v>
      </c>
      <c r="B15" s="35">
        <v>93.126470588235293</v>
      </c>
      <c r="C15" s="36">
        <v>5.2852941176470587</v>
      </c>
      <c r="D15" s="36">
        <v>1.588235294117647</v>
      </c>
      <c r="E15" s="117">
        <v>100</v>
      </c>
      <c r="F15" s="242" t="s">
        <v>242</v>
      </c>
    </row>
    <row r="16" spans="1:6" ht="21">
      <c r="A16" s="145" t="s">
        <v>67</v>
      </c>
      <c r="B16" s="35">
        <v>82.41379310344827</v>
      </c>
      <c r="C16" s="36">
        <v>4.6551724137931032</v>
      </c>
      <c r="D16" s="36">
        <v>12.931034482758621</v>
      </c>
      <c r="E16" s="117">
        <v>99.999999999999986</v>
      </c>
      <c r="F16" s="242" t="s">
        <v>243</v>
      </c>
    </row>
    <row r="17" spans="1:6" ht="21">
      <c r="A17" s="145" t="s">
        <v>68</v>
      </c>
      <c r="B17" s="35">
        <v>79.180327868852444</v>
      </c>
      <c r="C17" s="36">
        <v>18.934426229508198</v>
      </c>
      <c r="D17" s="36">
        <v>1.8852459016393444</v>
      </c>
      <c r="E17" s="117">
        <v>99.999999999999986</v>
      </c>
      <c r="F17" s="242" t="s">
        <v>244</v>
      </c>
    </row>
    <row r="18" spans="1:6" ht="21">
      <c r="A18" s="145" t="s">
        <v>69</v>
      </c>
      <c r="B18" s="35">
        <v>54.511695906432749</v>
      </c>
      <c r="C18" s="36">
        <v>39.473684210526315</v>
      </c>
      <c r="D18" s="36">
        <v>6.0146198830409361</v>
      </c>
      <c r="E18" s="117">
        <v>100</v>
      </c>
      <c r="F18" s="242" t="s">
        <v>245</v>
      </c>
    </row>
    <row r="19" spans="1:6" ht="21">
      <c r="A19" s="145" t="s">
        <v>70</v>
      </c>
      <c r="B19" s="35">
        <v>84</v>
      </c>
      <c r="C19" s="36">
        <v>14.23203026481715</v>
      </c>
      <c r="D19" s="36">
        <v>1.7679697351828498</v>
      </c>
      <c r="E19" s="117">
        <v>100</v>
      </c>
      <c r="F19" s="242" t="s">
        <v>246</v>
      </c>
    </row>
    <row r="20" spans="1:6" ht="21">
      <c r="A20" s="146" t="s">
        <v>71</v>
      </c>
      <c r="B20" s="113">
        <v>99.198931909212277</v>
      </c>
      <c r="C20" s="109">
        <v>0.72096128170894525</v>
      </c>
      <c r="D20" s="109">
        <v>8.0106809078771699E-2</v>
      </c>
      <c r="E20" s="117">
        <v>100</v>
      </c>
      <c r="F20" s="241" t="s">
        <v>247</v>
      </c>
    </row>
    <row r="21" spans="1:6" ht="21">
      <c r="A21" s="145" t="s">
        <v>72</v>
      </c>
      <c r="B21" s="35">
        <v>99.07692307692308</v>
      </c>
      <c r="C21" s="36">
        <v>0.92307692307692313</v>
      </c>
      <c r="D21" s="36">
        <v>0</v>
      </c>
      <c r="E21" s="117">
        <v>100</v>
      </c>
      <c r="F21" s="242" t="s">
        <v>248</v>
      </c>
    </row>
    <row r="22" spans="1:6" ht="21">
      <c r="A22" s="145" t="s">
        <v>73</v>
      </c>
      <c r="B22" s="35">
        <v>98.541033434650458</v>
      </c>
      <c r="C22" s="36">
        <v>1.2765957446808511</v>
      </c>
      <c r="D22" s="36">
        <v>0.18237082066869301</v>
      </c>
      <c r="E22" s="117">
        <v>100</v>
      </c>
      <c r="F22" s="242" t="s">
        <v>249</v>
      </c>
    </row>
    <row r="23" spans="1:6" ht="21">
      <c r="A23" s="145" t="s">
        <v>74</v>
      </c>
      <c r="B23" s="35">
        <v>100</v>
      </c>
      <c r="C23" s="36">
        <v>0</v>
      </c>
      <c r="D23" s="36">
        <v>0</v>
      </c>
      <c r="E23" s="117">
        <v>100</v>
      </c>
      <c r="F23" s="242" t="s">
        <v>250</v>
      </c>
    </row>
    <row r="24" spans="1:6" ht="21">
      <c r="A24" s="145" t="s">
        <v>75</v>
      </c>
      <c r="B24" s="35">
        <v>100</v>
      </c>
      <c r="C24" s="36">
        <v>0</v>
      </c>
      <c r="D24" s="36">
        <v>0</v>
      </c>
      <c r="E24" s="117">
        <v>100</v>
      </c>
      <c r="F24" s="242" t="s">
        <v>251</v>
      </c>
    </row>
    <row r="25" spans="1:6" ht="21">
      <c r="A25" s="147" t="s">
        <v>76</v>
      </c>
      <c r="B25" s="38">
        <v>100</v>
      </c>
      <c r="C25" s="39">
        <v>0</v>
      </c>
      <c r="D25" s="39">
        <v>0</v>
      </c>
      <c r="E25" s="80">
        <v>100</v>
      </c>
      <c r="F25" s="243" t="s">
        <v>252</v>
      </c>
    </row>
  </sheetData>
  <mergeCells count="5">
    <mergeCell ref="A1:F1"/>
    <mergeCell ref="F5:F6"/>
    <mergeCell ref="A5:A6"/>
    <mergeCell ref="A2:F2"/>
    <mergeCell ref="A3:F3"/>
  </mergeCells>
  <printOptions horizontalCentered="1"/>
  <pageMargins left="0" right="0" top="0.78740157480314998" bottom="0.59055118110236204" header="0.39370078740157499" footer="0.39370078740157499"/>
  <pageSetup paperSize="9" firstPageNumber="52" orientation="portrait" useFirstPageNumber="1" r:id="rId1"/>
  <headerFooter>
    <oddFooter>&amp;C&amp;"+,Regular"&amp;P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70C0"/>
  </sheetPr>
  <dimension ref="A1:H43"/>
  <sheetViews>
    <sheetView rightToLeft="1" view="pageBreakPreview" zoomScaleSheetLayoutView="100" workbookViewId="0">
      <selection activeCell="G6" sqref="G6:G7"/>
    </sheetView>
  </sheetViews>
  <sheetFormatPr defaultColWidth="9.140625" defaultRowHeight="12.75"/>
  <cols>
    <col min="1" max="1" width="7.28515625" style="8" customWidth="1"/>
    <col min="2" max="2" width="33.140625" style="7" customWidth="1"/>
    <col min="3" max="3" width="8.85546875" style="7" customWidth="1"/>
    <col min="4" max="4" width="6.85546875" style="7" customWidth="1"/>
    <col min="5" max="5" width="10" style="7" customWidth="1"/>
    <col min="6" max="6" width="8.5703125" style="3" customWidth="1"/>
    <col min="7" max="7" width="26.7109375" style="3" customWidth="1"/>
    <col min="8" max="8" width="4.7109375" style="3" bestFit="1" customWidth="1"/>
    <col min="9" max="16384" width="9.140625" style="3"/>
  </cols>
  <sheetData>
    <row r="1" spans="1:8" ht="21" customHeight="1">
      <c r="A1" s="751" t="s">
        <v>442</v>
      </c>
      <c r="B1" s="751"/>
      <c r="C1" s="751"/>
      <c r="D1" s="751"/>
      <c r="E1" s="751"/>
      <c r="F1" s="751"/>
      <c r="G1" s="751"/>
      <c r="H1" s="751"/>
    </row>
    <row r="2" spans="1:8" ht="21" customHeight="1">
      <c r="A2" s="751" t="s">
        <v>212</v>
      </c>
      <c r="B2" s="751"/>
      <c r="C2" s="751"/>
      <c r="D2" s="751"/>
      <c r="E2" s="751"/>
      <c r="F2" s="751"/>
      <c r="G2" s="751"/>
      <c r="H2" s="751"/>
    </row>
    <row r="3" spans="1:8" ht="21" customHeight="1">
      <c r="A3" s="791" t="s">
        <v>390</v>
      </c>
      <c r="B3" s="791"/>
      <c r="C3" s="791"/>
      <c r="D3" s="791"/>
      <c r="E3" s="791"/>
      <c r="F3" s="791"/>
      <c r="G3" s="791"/>
      <c r="H3" s="791"/>
    </row>
    <row r="4" spans="1:8" ht="21" customHeight="1">
      <c r="A4" s="791" t="s">
        <v>391</v>
      </c>
      <c r="B4" s="791"/>
      <c r="C4" s="791"/>
      <c r="D4" s="791"/>
      <c r="E4" s="791"/>
      <c r="F4" s="791"/>
      <c r="G4" s="791"/>
      <c r="H4" s="791"/>
    </row>
    <row r="5" spans="1:8" ht="7.5" customHeight="1">
      <c r="A5" s="4"/>
      <c r="B5" s="5"/>
      <c r="C5" s="5"/>
      <c r="D5" s="5"/>
      <c r="E5" s="5"/>
      <c r="F5" s="98"/>
      <c r="G5" s="98"/>
      <c r="H5" s="98"/>
    </row>
    <row r="6" spans="1:8" s="19" customFormat="1" ht="42">
      <c r="A6" s="785" t="s">
        <v>90</v>
      </c>
      <c r="B6" s="800" t="s">
        <v>95</v>
      </c>
      <c r="C6" s="574" t="s">
        <v>133</v>
      </c>
      <c r="D6" s="450" t="s">
        <v>134</v>
      </c>
      <c r="E6" s="450" t="s">
        <v>135</v>
      </c>
      <c r="F6" s="575" t="s">
        <v>0</v>
      </c>
      <c r="G6" s="781" t="s">
        <v>258</v>
      </c>
      <c r="H6" s="790" t="s">
        <v>259</v>
      </c>
    </row>
    <row r="7" spans="1:8" s="19" customFormat="1" ht="25.5">
      <c r="A7" s="785"/>
      <c r="B7" s="800"/>
      <c r="C7" s="576" t="s">
        <v>321</v>
      </c>
      <c r="D7" s="577" t="s">
        <v>322</v>
      </c>
      <c r="E7" s="577" t="s">
        <v>323</v>
      </c>
      <c r="F7" s="578" t="s">
        <v>290</v>
      </c>
      <c r="G7" s="799"/>
      <c r="H7" s="790"/>
    </row>
    <row r="8" spans="1:8" ht="24">
      <c r="A8" s="467" t="s">
        <v>6</v>
      </c>
      <c r="B8" s="82" t="s">
        <v>5</v>
      </c>
      <c r="C8" s="118">
        <v>93.322147651006716</v>
      </c>
      <c r="D8" s="111">
        <v>6.0738255033557049</v>
      </c>
      <c r="E8" s="111">
        <v>0.60402684563758391</v>
      </c>
      <c r="F8" s="115">
        <v>100</v>
      </c>
      <c r="G8" s="442" t="s">
        <v>414</v>
      </c>
      <c r="H8" s="443" t="s">
        <v>6</v>
      </c>
    </row>
    <row r="9" spans="1:8" ht="21">
      <c r="A9" s="148" t="s">
        <v>7</v>
      </c>
      <c r="B9" s="30" t="s">
        <v>21</v>
      </c>
      <c r="C9" s="119">
        <v>94.231988472622476</v>
      </c>
      <c r="D9" s="108">
        <v>4.2636887608069163</v>
      </c>
      <c r="E9" s="108">
        <v>1.5043227665706052</v>
      </c>
      <c r="F9" s="114">
        <v>100</v>
      </c>
      <c r="G9" s="323" t="s">
        <v>264</v>
      </c>
      <c r="H9" s="325" t="s">
        <v>7</v>
      </c>
    </row>
    <row r="10" spans="1:8" ht="21">
      <c r="A10" s="148" t="s">
        <v>3</v>
      </c>
      <c r="B10" s="30" t="s">
        <v>22</v>
      </c>
      <c r="C10" s="119">
        <v>96.285714285714292</v>
      </c>
      <c r="D10" s="108">
        <v>1.5714285714285714</v>
      </c>
      <c r="E10" s="108">
        <v>2.1428571428571428</v>
      </c>
      <c r="F10" s="114">
        <v>100</v>
      </c>
      <c r="G10" s="323" t="s">
        <v>265</v>
      </c>
      <c r="H10" s="325" t="s">
        <v>3</v>
      </c>
    </row>
    <row r="11" spans="1:8" ht="24">
      <c r="A11" s="148" t="s">
        <v>50</v>
      </c>
      <c r="B11" s="30" t="s">
        <v>51</v>
      </c>
      <c r="C11" s="119">
        <v>86</v>
      </c>
      <c r="D11" s="108">
        <v>14</v>
      </c>
      <c r="E11" s="108">
        <v>0</v>
      </c>
      <c r="F11" s="114">
        <v>100</v>
      </c>
      <c r="G11" s="323" t="s">
        <v>266</v>
      </c>
      <c r="H11" s="325" t="s">
        <v>50</v>
      </c>
    </row>
    <row r="12" spans="1:8" ht="21">
      <c r="A12" s="148" t="s">
        <v>8</v>
      </c>
      <c r="B12" s="30" t="s">
        <v>23</v>
      </c>
      <c r="C12" s="119">
        <v>61.586956521739125</v>
      </c>
      <c r="D12" s="108">
        <v>37.065217391304351</v>
      </c>
      <c r="E12" s="108">
        <v>1.3478260869565217</v>
      </c>
      <c r="F12" s="114">
        <v>99.999999999999986</v>
      </c>
      <c r="G12" s="323" t="s">
        <v>267</v>
      </c>
      <c r="H12" s="325" t="s">
        <v>8</v>
      </c>
    </row>
    <row r="13" spans="1:8" ht="21">
      <c r="A13" s="148" t="s">
        <v>9</v>
      </c>
      <c r="B13" s="30" t="s">
        <v>24</v>
      </c>
      <c r="C13" s="119">
        <v>50.412568306010932</v>
      </c>
      <c r="D13" s="108">
        <v>48.625683060109289</v>
      </c>
      <c r="E13" s="108">
        <v>0.96174863387978138</v>
      </c>
      <c r="F13" s="114">
        <v>100</v>
      </c>
      <c r="G13" s="323" t="s">
        <v>268</v>
      </c>
      <c r="H13" s="325" t="s">
        <v>9</v>
      </c>
    </row>
    <row r="14" spans="1:8" ht="24">
      <c r="A14" s="148" t="s">
        <v>10</v>
      </c>
      <c r="B14" s="30" t="s">
        <v>100</v>
      </c>
      <c r="C14" s="119">
        <v>57.518867924528301</v>
      </c>
      <c r="D14" s="108">
        <v>38.518867924528301</v>
      </c>
      <c r="E14" s="108">
        <v>3.9622641509433962</v>
      </c>
      <c r="F14" s="114">
        <v>100</v>
      </c>
      <c r="G14" s="323" t="s">
        <v>269</v>
      </c>
      <c r="H14" s="325" t="s">
        <v>10</v>
      </c>
    </row>
    <row r="15" spans="1:8" ht="63">
      <c r="A15" s="148" t="s">
        <v>11</v>
      </c>
      <c r="B15" s="30" t="s">
        <v>25</v>
      </c>
      <c r="C15" s="119">
        <v>71.967032967032978</v>
      </c>
      <c r="D15" s="108">
        <v>16.934065934065934</v>
      </c>
      <c r="E15" s="108">
        <v>11.098901098901099</v>
      </c>
      <c r="F15" s="114">
        <v>100.00000000000001</v>
      </c>
      <c r="G15" s="323" t="s">
        <v>425</v>
      </c>
      <c r="H15" s="325" t="s">
        <v>11</v>
      </c>
    </row>
    <row r="16" spans="1:8" ht="24">
      <c r="A16" s="148" t="s">
        <v>12</v>
      </c>
      <c r="B16" s="30" t="s">
        <v>26</v>
      </c>
      <c r="C16" s="119">
        <v>83.661290322580641</v>
      </c>
      <c r="D16" s="108">
        <v>14.403225806451612</v>
      </c>
      <c r="E16" s="108">
        <v>1.935483870967742</v>
      </c>
      <c r="F16" s="114">
        <v>100</v>
      </c>
      <c r="G16" s="323" t="s">
        <v>270</v>
      </c>
      <c r="H16" s="325" t="s">
        <v>12</v>
      </c>
    </row>
    <row r="17" spans="1:8" ht="24">
      <c r="A17" s="579" t="s">
        <v>13</v>
      </c>
      <c r="B17" s="92" t="s">
        <v>27</v>
      </c>
      <c r="C17" s="580">
        <v>95.455882352941174</v>
      </c>
      <c r="D17" s="530">
        <v>4.4558823529411766</v>
      </c>
      <c r="E17" s="530">
        <v>8.8235294117647065E-2</v>
      </c>
      <c r="F17" s="114">
        <v>100</v>
      </c>
      <c r="G17" s="324" t="s">
        <v>271</v>
      </c>
      <c r="H17" s="513" t="s">
        <v>13</v>
      </c>
    </row>
    <row r="18" spans="1:8" ht="24">
      <c r="A18" s="148" t="s">
        <v>14</v>
      </c>
      <c r="B18" s="30" t="s">
        <v>28</v>
      </c>
      <c r="C18" s="119">
        <v>93.75</v>
      </c>
      <c r="D18" s="108">
        <v>6.25</v>
      </c>
      <c r="E18" s="108">
        <v>0</v>
      </c>
      <c r="F18" s="114">
        <v>100</v>
      </c>
      <c r="G18" s="323" t="s">
        <v>272</v>
      </c>
      <c r="H18" s="325" t="s">
        <v>14</v>
      </c>
    </row>
    <row r="19" spans="1:8" ht="24">
      <c r="A19" s="148" t="s">
        <v>15</v>
      </c>
      <c r="B19" s="30" t="s">
        <v>29</v>
      </c>
      <c r="C19" s="119">
        <v>87.137931034482762</v>
      </c>
      <c r="D19" s="108">
        <v>8.4137931034482758</v>
      </c>
      <c r="E19" s="108">
        <v>4.4482758620689653</v>
      </c>
      <c r="F19" s="114">
        <v>100</v>
      </c>
      <c r="G19" s="323" t="s">
        <v>273</v>
      </c>
      <c r="H19" s="325" t="s">
        <v>15</v>
      </c>
    </row>
    <row r="20" spans="1:8" ht="36">
      <c r="A20" s="149" t="s">
        <v>16</v>
      </c>
      <c r="B20" s="30" t="s">
        <v>30</v>
      </c>
      <c r="C20" s="119">
        <v>87.538461538461547</v>
      </c>
      <c r="D20" s="108">
        <v>3.8461538461538463</v>
      </c>
      <c r="E20" s="108">
        <v>8.615384615384615</v>
      </c>
      <c r="F20" s="114">
        <v>100</v>
      </c>
      <c r="G20" s="323" t="s">
        <v>274</v>
      </c>
      <c r="H20" s="327" t="s">
        <v>16</v>
      </c>
    </row>
    <row r="21" spans="1:8" ht="24">
      <c r="A21" s="149" t="s">
        <v>17</v>
      </c>
      <c r="B21" s="30" t="s">
        <v>31</v>
      </c>
      <c r="C21" s="119">
        <v>80.751999999999995</v>
      </c>
      <c r="D21" s="108">
        <v>18.84</v>
      </c>
      <c r="E21" s="108">
        <v>0.40799999999999997</v>
      </c>
      <c r="F21" s="114">
        <v>100</v>
      </c>
      <c r="G21" s="323" t="s">
        <v>275</v>
      </c>
      <c r="H21" s="327" t="s">
        <v>17</v>
      </c>
    </row>
    <row r="22" spans="1:8" ht="24">
      <c r="A22" s="149" t="s">
        <v>18</v>
      </c>
      <c r="B22" s="30" t="s">
        <v>32</v>
      </c>
      <c r="C22" s="119">
        <v>80.10304942166141</v>
      </c>
      <c r="D22" s="108">
        <v>18.40483701366982</v>
      </c>
      <c r="E22" s="108">
        <v>1.4921135646687698</v>
      </c>
      <c r="F22" s="114">
        <v>100</v>
      </c>
      <c r="G22" s="323" t="s">
        <v>276</v>
      </c>
      <c r="H22" s="327" t="s">
        <v>18</v>
      </c>
    </row>
    <row r="23" spans="1:8" ht="42">
      <c r="A23" s="149" t="s">
        <v>19</v>
      </c>
      <c r="B23" s="30" t="s">
        <v>110</v>
      </c>
      <c r="C23" s="119">
        <v>75</v>
      </c>
      <c r="D23" s="108">
        <v>23.333333333333332</v>
      </c>
      <c r="E23" s="108">
        <v>1.6666666666666667</v>
      </c>
      <c r="F23" s="114">
        <v>100</v>
      </c>
      <c r="G23" s="323" t="s">
        <v>277</v>
      </c>
      <c r="H23" s="327" t="s">
        <v>19</v>
      </c>
    </row>
    <row r="24" spans="1:8" ht="42">
      <c r="A24" s="149" t="s">
        <v>33</v>
      </c>
      <c r="B24" s="30" t="s">
        <v>42</v>
      </c>
      <c r="C24" s="119">
        <v>86.070945945945937</v>
      </c>
      <c r="D24" s="108">
        <v>13.057432432432432</v>
      </c>
      <c r="E24" s="108">
        <v>0.8716216216216216</v>
      </c>
      <c r="F24" s="114">
        <v>100</v>
      </c>
      <c r="G24" s="323" t="s">
        <v>278</v>
      </c>
      <c r="H24" s="327" t="s">
        <v>33</v>
      </c>
    </row>
    <row r="25" spans="1:8" ht="24">
      <c r="A25" s="150" t="s">
        <v>34</v>
      </c>
      <c r="B25" s="62" t="s">
        <v>43</v>
      </c>
      <c r="C25" s="120">
        <v>97.142857142857139</v>
      </c>
      <c r="D25" s="110">
        <v>2.8571428571428572</v>
      </c>
      <c r="E25" s="110">
        <v>0</v>
      </c>
      <c r="F25" s="83">
        <v>100</v>
      </c>
      <c r="G25" s="328" t="s">
        <v>279</v>
      </c>
      <c r="H25" s="332" t="s">
        <v>34</v>
      </c>
    </row>
    <row r="26" spans="1:8" ht="23.25">
      <c r="A26" s="751" t="s">
        <v>443</v>
      </c>
      <c r="B26" s="751"/>
      <c r="C26" s="751"/>
      <c r="D26" s="751"/>
      <c r="E26" s="751"/>
      <c r="F26" s="751"/>
      <c r="G26" s="751"/>
      <c r="H26" s="751"/>
    </row>
    <row r="27" spans="1:8" ht="23.25">
      <c r="A27" s="751" t="s">
        <v>212</v>
      </c>
      <c r="B27" s="751"/>
      <c r="C27" s="751"/>
      <c r="D27" s="751"/>
      <c r="E27" s="751"/>
      <c r="F27" s="751"/>
      <c r="G27" s="751"/>
      <c r="H27" s="751"/>
    </row>
    <row r="28" spans="1:8" ht="15">
      <c r="A28" s="791" t="s">
        <v>444</v>
      </c>
      <c r="B28" s="791"/>
      <c r="C28" s="791"/>
      <c r="D28" s="791"/>
      <c r="E28" s="791"/>
      <c r="F28" s="791"/>
      <c r="G28" s="791"/>
      <c r="H28" s="791"/>
    </row>
    <row r="29" spans="1:8" ht="15">
      <c r="A29" s="791" t="s">
        <v>445</v>
      </c>
      <c r="B29" s="791"/>
      <c r="C29" s="791"/>
      <c r="D29" s="791"/>
      <c r="E29" s="791"/>
      <c r="F29" s="791"/>
      <c r="G29" s="791"/>
      <c r="H29" s="791"/>
    </row>
    <row r="30" spans="1:8" ht="9" customHeight="1">
      <c r="A30" s="4"/>
      <c r="B30" s="5"/>
      <c r="C30" s="5"/>
      <c r="D30" s="5"/>
      <c r="E30" s="5"/>
      <c r="F30" s="98"/>
      <c r="G30" s="98"/>
      <c r="H30" s="98"/>
    </row>
    <row r="31" spans="1:8" ht="42">
      <c r="A31" s="785" t="s">
        <v>90</v>
      </c>
      <c r="B31" s="800" t="s">
        <v>95</v>
      </c>
      <c r="C31" s="574" t="s">
        <v>133</v>
      </c>
      <c r="D31" s="450" t="s">
        <v>134</v>
      </c>
      <c r="E31" s="450" t="s">
        <v>135</v>
      </c>
      <c r="F31" s="575" t="s">
        <v>0</v>
      </c>
      <c r="G31" s="781" t="s">
        <v>258</v>
      </c>
      <c r="H31" s="790" t="s">
        <v>259</v>
      </c>
    </row>
    <row r="32" spans="1:8" ht="25.5">
      <c r="A32" s="785"/>
      <c r="B32" s="800"/>
      <c r="C32" s="576" t="s">
        <v>321</v>
      </c>
      <c r="D32" s="577" t="s">
        <v>322</v>
      </c>
      <c r="E32" s="577" t="s">
        <v>323</v>
      </c>
      <c r="F32" s="578" t="s">
        <v>290</v>
      </c>
      <c r="G32" s="799"/>
      <c r="H32" s="790"/>
    </row>
    <row r="33" spans="1:8" ht="24">
      <c r="A33" s="468" t="s">
        <v>35</v>
      </c>
      <c r="B33" s="82" t="s">
        <v>101</v>
      </c>
      <c r="C33" s="118">
        <v>93.32</v>
      </c>
      <c r="D33" s="111">
        <v>6.68</v>
      </c>
      <c r="E33" s="111">
        <v>0</v>
      </c>
      <c r="F33" s="115">
        <v>100</v>
      </c>
      <c r="G33" s="329" t="s">
        <v>280</v>
      </c>
      <c r="H33" s="333" t="s">
        <v>35</v>
      </c>
    </row>
    <row r="34" spans="1:8" ht="42">
      <c r="A34" s="149" t="s">
        <v>2</v>
      </c>
      <c r="B34" s="30" t="s">
        <v>44</v>
      </c>
      <c r="C34" s="119">
        <v>87.166666666666657</v>
      </c>
      <c r="D34" s="108">
        <v>12.416666666666666</v>
      </c>
      <c r="E34" s="108">
        <v>0.41666666666666669</v>
      </c>
      <c r="F34" s="114">
        <v>100</v>
      </c>
      <c r="G34" s="330" t="s">
        <v>281</v>
      </c>
      <c r="H34" s="327" t="s">
        <v>2</v>
      </c>
    </row>
    <row r="35" spans="1:8" ht="42">
      <c r="A35" s="149" t="s">
        <v>53</v>
      </c>
      <c r="B35" s="30" t="s">
        <v>102</v>
      </c>
      <c r="C35" s="119">
        <v>98</v>
      </c>
      <c r="D35" s="108">
        <v>2</v>
      </c>
      <c r="E35" s="108">
        <v>0</v>
      </c>
      <c r="F35" s="114">
        <v>100</v>
      </c>
      <c r="G35" s="330" t="s">
        <v>282</v>
      </c>
      <c r="H35" s="327" t="s">
        <v>53</v>
      </c>
    </row>
    <row r="36" spans="1:8" ht="21">
      <c r="A36" s="149" t="s">
        <v>36</v>
      </c>
      <c r="B36" s="30" t="s">
        <v>45</v>
      </c>
      <c r="C36" s="119">
        <v>75.298728813559322</v>
      </c>
      <c r="D36" s="108">
        <v>24.608050847457626</v>
      </c>
      <c r="E36" s="108">
        <v>9.3220338983050849E-2</v>
      </c>
      <c r="F36" s="114">
        <v>99.999999999999986</v>
      </c>
      <c r="G36" s="330" t="s">
        <v>283</v>
      </c>
      <c r="H36" s="327" t="s">
        <v>36</v>
      </c>
    </row>
    <row r="37" spans="1:8" ht="21">
      <c r="A37" s="149" t="s">
        <v>37</v>
      </c>
      <c r="B37" s="30" t="s">
        <v>46</v>
      </c>
      <c r="C37" s="119">
        <v>94.658536585365852</v>
      </c>
      <c r="D37" s="108">
        <v>2.6097560975609757</v>
      </c>
      <c r="E37" s="108">
        <v>2.7317073170731709</v>
      </c>
      <c r="F37" s="114">
        <v>100</v>
      </c>
      <c r="G37" s="330" t="s">
        <v>284</v>
      </c>
      <c r="H37" s="327" t="s">
        <v>37</v>
      </c>
    </row>
    <row r="38" spans="1:8" ht="24">
      <c r="A38" s="149" t="s">
        <v>38</v>
      </c>
      <c r="B38" s="30" t="s">
        <v>103</v>
      </c>
      <c r="C38" s="119">
        <v>96.034482758620683</v>
      </c>
      <c r="D38" s="108">
        <v>3.9655172413793105</v>
      </c>
      <c r="E38" s="108">
        <v>0</v>
      </c>
      <c r="F38" s="114">
        <v>100</v>
      </c>
      <c r="G38" s="330" t="s">
        <v>285</v>
      </c>
      <c r="H38" s="327" t="s">
        <v>38</v>
      </c>
    </row>
    <row r="39" spans="1:8" ht="24">
      <c r="A39" s="149" t="s">
        <v>39</v>
      </c>
      <c r="B39" s="30" t="s">
        <v>47</v>
      </c>
      <c r="C39" s="119">
        <v>99.909090909090907</v>
      </c>
      <c r="D39" s="108">
        <v>9.0909090909090912E-2</v>
      </c>
      <c r="E39" s="108">
        <v>0</v>
      </c>
      <c r="F39" s="114">
        <v>100</v>
      </c>
      <c r="G39" s="330" t="s">
        <v>418</v>
      </c>
      <c r="H39" s="331" t="s">
        <v>39</v>
      </c>
    </row>
    <row r="40" spans="1:8" ht="24">
      <c r="A40" s="149" t="s">
        <v>40</v>
      </c>
      <c r="B40" s="30" t="s">
        <v>48</v>
      </c>
      <c r="C40" s="119">
        <v>100</v>
      </c>
      <c r="D40" s="108">
        <v>0</v>
      </c>
      <c r="E40" s="108">
        <v>0</v>
      </c>
      <c r="F40" s="114">
        <v>100</v>
      </c>
      <c r="G40" s="330" t="s">
        <v>368</v>
      </c>
      <c r="H40" s="331" t="s">
        <v>40</v>
      </c>
    </row>
    <row r="41" spans="1:8" ht="21">
      <c r="A41" s="149" t="s">
        <v>56</v>
      </c>
      <c r="B41" s="30" t="s">
        <v>57</v>
      </c>
      <c r="C41" s="119">
        <v>100</v>
      </c>
      <c r="D41" s="108">
        <v>0</v>
      </c>
      <c r="E41" s="108">
        <v>0</v>
      </c>
      <c r="F41" s="114">
        <v>100</v>
      </c>
      <c r="G41" s="330" t="s">
        <v>287</v>
      </c>
      <c r="H41" s="331" t="s">
        <v>56</v>
      </c>
    </row>
    <row r="42" spans="1:8" ht="42">
      <c r="A42" s="149" t="s">
        <v>41</v>
      </c>
      <c r="B42" s="30" t="s">
        <v>49</v>
      </c>
      <c r="C42" s="119">
        <v>75</v>
      </c>
      <c r="D42" s="108">
        <v>10</v>
      </c>
      <c r="E42" s="108">
        <v>15</v>
      </c>
      <c r="F42" s="114">
        <v>100</v>
      </c>
      <c r="G42" s="330" t="s">
        <v>288</v>
      </c>
      <c r="H42" s="331" t="s">
        <v>41</v>
      </c>
    </row>
    <row r="43" spans="1:8" ht="36">
      <c r="A43" s="150" t="s">
        <v>58</v>
      </c>
      <c r="B43" s="62" t="s">
        <v>59</v>
      </c>
      <c r="C43" s="120">
        <v>0</v>
      </c>
      <c r="D43" s="110">
        <v>50</v>
      </c>
      <c r="E43" s="110">
        <v>50</v>
      </c>
      <c r="F43" s="83">
        <v>100</v>
      </c>
      <c r="G43" s="328" t="s">
        <v>289</v>
      </c>
      <c r="H43" s="453" t="s">
        <v>58</v>
      </c>
    </row>
  </sheetData>
  <mergeCells count="16">
    <mergeCell ref="A26:H26"/>
    <mergeCell ref="A27:H27"/>
    <mergeCell ref="A28:H28"/>
    <mergeCell ref="A29:H29"/>
    <mergeCell ref="A31:A32"/>
    <mergeCell ref="B31:B32"/>
    <mergeCell ref="G31:G32"/>
    <mergeCell ref="H31:H32"/>
    <mergeCell ref="A1:H1"/>
    <mergeCell ref="A2:H2"/>
    <mergeCell ref="G6:G7"/>
    <mergeCell ref="H6:H7"/>
    <mergeCell ref="B6:B7"/>
    <mergeCell ref="A6:A7"/>
    <mergeCell ref="A3:H3"/>
    <mergeCell ref="A4:H4"/>
  </mergeCells>
  <printOptions horizontalCentered="1"/>
  <pageMargins left="0" right="0" top="0.78740157480314998" bottom="0.59055118110236204" header="0.39370078740157499" footer="0.39370078740157499"/>
  <pageSetup paperSize="9" scale="95" firstPageNumber="53" orientation="portrait" useFirstPageNumber="1" r:id="rId1"/>
  <headerFooter>
    <oddFooter>&amp;C&amp;"+,Regular"&amp;P</oddFooter>
  </headerFooter>
  <rowBreaks count="1" manualBreakCount="1">
    <brk id="25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70C0"/>
  </sheetPr>
  <dimension ref="A1:G44"/>
  <sheetViews>
    <sheetView rightToLeft="1" view="pageBreakPreview" zoomScaleSheetLayoutView="100" workbookViewId="0">
      <selection activeCell="B12" sqref="B12"/>
    </sheetView>
  </sheetViews>
  <sheetFormatPr defaultColWidth="9.140625" defaultRowHeight="12.75"/>
  <cols>
    <col min="1" max="1" width="5.85546875" style="8" customWidth="1"/>
    <col min="2" max="2" width="28.5703125" style="7" customWidth="1"/>
    <col min="3" max="3" width="13.85546875" style="7" customWidth="1"/>
    <col min="4" max="4" width="12.28515625" style="7" customWidth="1"/>
    <col min="5" max="5" width="11.85546875" style="7" customWidth="1"/>
    <col min="6" max="6" width="27.28515625" style="3" customWidth="1"/>
    <col min="7" max="7" width="6.42578125" style="3" customWidth="1"/>
    <col min="8" max="16384" width="9.140625" style="3"/>
  </cols>
  <sheetData>
    <row r="1" spans="1:7" ht="21" customHeight="1">
      <c r="A1" s="751" t="s">
        <v>446</v>
      </c>
      <c r="B1" s="751"/>
      <c r="C1" s="751"/>
      <c r="D1" s="751"/>
      <c r="E1" s="751"/>
      <c r="F1" s="751"/>
      <c r="G1" s="751"/>
    </row>
    <row r="2" spans="1:7" ht="15">
      <c r="A2" s="791" t="s">
        <v>448</v>
      </c>
      <c r="B2" s="791"/>
      <c r="C2" s="791"/>
      <c r="D2" s="791"/>
      <c r="E2" s="791"/>
      <c r="F2" s="791"/>
      <c r="G2" s="791"/>
    </row>
    <row r="3" spans="1:7" ht="15">
      <c r="A3" s="809" t="s">
        <v>327</v>
      </c>
      <c r="B3" s="809"/>
      <c r="C3" s="809"/>
      <c r="D3" s="809"/>
      <c r="E3" s="809"/>
      <c r="F3" s="809"/>
      <c r="G3" s="809"/>
    </row>
    <row r="4" spans="1:7" ht="8.25" customHeight="1">
      <c r="A4" s="801"/>
      <c r="B4" s="801"/>
      <c r="C4" s="801"/>
      <c r="D4" s="801"/>
      <c r="E4" s="801"/>
      <c r="F4" s="98"/>
      <c r="G4" s="98"/>
    </row>
    <row r="5" spans="1:7" s="7" customFormat="1" ht="15.75" customHeight="1">
      <c r="A5" s="785" t="s">
        <v>90</v>
      </c>
      <c r="B5" s="785" t="s">
        <v>95</v>
      </c>
      <c r="C5" s="581" t="s">
        <v>136</v>
      </c>
      <c r="D5" s="807" t="s">
        <v>393</v>
      </c>
      <c r="E5" s="808"/>
      <c r="F5" s="802" t="s">
        <v>258</v>
      </c>
      <c r="G5" s="805" t="s">
        <v>259</v>
      </c>
    </row>
    <row r="6" spans="1:7" s="7" customFormat="1" ht="21">
      <c r="A6" s="785"/>
      <c r="B6" s="800"/>
      <c r="C6" s="582" t="s">
        <v>137</v>
      </c>
      <c r="D6" s="583" t="s">
        <v>138</v>
      </c>
      <c r="E6" s="584" t="s">
        <v>139</v>
      </c>
      <c r="F6" s="803"/>
      <c r="G6" s="806"/>
    </row>
    <row r="7" spans="1:7" s="7" customFormat="1">
      <c r="A7" s="786"/>
      <c r="B7" s="787"/>
      <c r="C7" s="585" t="s">
        <v>326</v>
      </c>
      <c r="D7" s="586" t="s">
        <v>325</v>
      </c>
      <c r="E7" s="587" t="s">
        <v>324</v>
      </c>
      <c r="F7" s="804"/>
      <c r="G7" s="806"/>
    </row>
    <row r="8" spans="1:7" ht="24">
      <c r="A8" s="59" t="s">
        <v>6</v>
      </c>
      <c r="B8" s="84" t="s">
        <v>5</v>
      </c>
      <c r="C8" s="43">
        <v>99.328859060402692</v>
      </c>
      <c r="D8" s="43">
        <v>4.6979865771812079</v>
      </c>
      <c r="E8" s="44">
        <v>0</v>
      </c>
      <c r="F8" s="445" t="s">
        <v>414</v>
      </c>
      <c r="G8" s="333" t="s">
        <v>6</v>
      </c>
    </row>
    <row r="9" spans="1:7" ht="21">
      <c r="A9" s="28" t="s">
        <v>7</v>
      </c>
      <c r="B9" s="53" t="s">
        <v>21</v>
      </c>
      <c r="C9" s="36">
        <v>99.421128798842261</v>
      </c>
      <c r="D9" s="36">
        <v>25.470332850940665</v>
      </c>
      <c r="E9" s="37">
        <v>2.3154848046309695</v>
      </c>
      <c r="F9" s="446" t="s">
        <v>264</v>
      </c>
      <c r="G9" s="327" t="s">
        <v>7</v>
      </c>
    </row>
    <row r="10" spans="1:7" ht="21">
      <c r="A10" s="28" t="s">
        <v>3</v>
      </c>
      <c r="B10" s="53" t="s">
        <v>22</v>
      </c>
      <c r="C10" s="36">
        <v>100</v>
      </c>
      <c r="D10" s="36">
        <v>16.666666666666664</v>
      </c>
      <c r="E10" s="37">
        <v>0</v>
      </c>
      <c r="F10" s="446" t="s">
        <v>265</v>
      </c>
      <c r="G10" s="327" t="s">
        <v>3</v>
      </c>
    </row>
    <row r="11" spans="1:7" ht="21">
      <c r="A11" s="28" t="s">
        <v>50</v>
      </c>
      <c r="B11" s="53" t="s">
        <v>51</v>
      </c>
      <c r="C11" s="36">
        <v>100</v>
      </c>
      <c r="D11" s="36">
        <v>8.3333333333333321</v>
      </c>
      <c r="E11" s="37">
        <v>0</v>
      </c>
      <c r="F11" s="446" t="s">
        <v>266</v>
      </c>
      <c r="G11" s="327" t="s">
        <v>50</v>
      </c>
    </row>
    <row r="12" spans="1:7" ht="21">
      <c r="A12" s="28" t="s">
        <v>8</v>
      </c>
      <c r="B12" s="53" t="s">
        <v>23</v>
      </c>
      <c r="C12" s="36">
        <v>100</v>
      </c>
      <c r="D12" s="36">
        <v>19.565217391304348</v>
      </c>
      <c r="E12" s="37">
        <v>0</v>
      </c>
      <c r="F12" s="446" t="s">
        <v>267</v>
      </c>
      <c r="G12" s="327" t="s">
        <v>8</v>
      </c>
    </row>
    <row r="13" spans="1:7" ht="21">
      <c r="A13" s="28" t="s">
        <v>9</v>
      </c>
      <c r="B13" s="53" t="s">
        <v>24</v>
      </c>
      <c r="C13" s="36">
        <v>100</v>
      </c>
      <c r="D13" s="36">
        <v>11.202185792349727</v>
      </c>
      <c r="E13" s="37">
        <v>1.0928961748633881</v>
      </c>
      <c r="F13" s="446" t="s">
        <v>268</v>
      </c>
      <c r="G13" s="327" t="s">
        <v>9</v>
      </c>
    </row>
    <row r="14" spans="1:7" ht="24">
      <c r="A14" s="28" t="s">
        <v>10</v>
      </c>
      <c r="B14" s="53" t="s">
        <v>100</v>
      </c>
      <c r="C14" s="36">
        <v>100</v>
      </c>
      <c r="D14" s="36">
        <v>7.5471698113207548</v>
      </c>
      <c r="E14" s="37">
        <v>0</v>
      </c>
      <c r="F14" s="446" t="s">
        <v>269</v>
      </c>
      <c r="G14" s="327" t="s">
        <v>10</v>
      </c>
    </row>
    <row r="15" spans="1:7" ht="63">
      <c r="A15" s="28" t="s">
        <v>11</v>
      </c>
      <c r="B15" s="53" t="s">
        <v>25</v>
      </c>
      <c r="C15" s="36">
        <v>100</v>
      </c>
      <c r="D15" s="36">
        <v>13.186813186813188</v>
      </c>
      <c r="E15" s="37">
        <v>1.098901098901099</v>
      </c>
      <c r="F15" s="446" t="s">
        <v>425</v>
      </c>
      <c r="G15" s="327" t="s">
        <v>11</v>
      </c>
    </row>
    <row r="16" spans="1:7" ht="24">
      <c r="A16" s="28" t="s">
        <v>12</v>
      </c>
      <c r="B16" s="53" t="s">
        <v>26</v>
      </c>
      <c r="C16" s="36">
        <v>100</v>
      </c>
      <c r="D16" s="36">
        <v>12.903225806451612</v>
      </c>
      <c r="E16" s="37">
        <v>8.064516129032258</v>
      </c>
      <c r="F16" s="446" t="s">
        <v>270</v>
      </c>
      <c r="G16" s="327" t="s">
        <v>12</v>
      </c>
    </row>
    <row r="17" spans="1:7" ht="24">
      <c r="A17" s="528" t="s">
        <v>13</v>
      </c>
      <c r="B17" s="529" t="s">
        <v>27</v>
      </c>
      <c r="C17" s="36">
        <v>100</v>
      </c>
      <c r="D17" s="36">
        <v>25</v>
      </c>
      <c r="E17" s="37">
        <v>8.8235294117647065</v>
      </c>
      <c r="F17" s="352" t="s">
        <v>271</v>
      </c>
      <c r="G17" s="509" t="s">
        <v>13</v>
      </c>
    </row>
    <row r="18" spans="1:7" ht="24">
      <c r="A18" s="28" t="s">
        <v>14</v>
      </c>
      <c r="B18" s="53" t="s">
        <v>28</v>
      </c>
      <c r="C18" s="36">
        <v>100</v>
      </c>
      <c r="D18" s="36">
        <v>0</v>
      </c>
      <c r="E18" s="37">
        <v>0</v>
      </c>
      <c r="F18" s="446" t="s">
        <v>272</v>
      </c>
      <c r="G18" s="327" t="s">
        <v>14</v>
      </c>
    </row>
    <row r="19" spans="1:7" ht="24">
      <c r="A19" s="28" t="s">
        <v>15</v>
      </c>
      <c r="B19" s="53" t="s">
        <v>29</v>
      </c>
      <c r="C19" s="36">
        <v>100</v>
      </c>
      <c r="D19" s="36">
        <v>18.96551724137931</v>
      </c>
      <c r="E19" s="37">
        <v>6.8965517241379306</v>
      </c>
      <c r="F19" s="446" t="s">
        <v>273</v>
      </c>
      <c r="G19" s="327" t="s">
        <v>15</v>
      </c>
    </row>
    <row r="20" spans="1:7" ht="42">
      <c r="A20" s="28" t="s">
        <v>16</v>
      </c>
      <c r="B20" s="53" t="s">
        <v>30</v>
      </c>
      <c r="C20" s="36">
        <v>100</v>
      </c>
      <c r="D20" s="36">
        <v>38.461538461538467</v>
      </c>
      <c r="E20" s="37">
        <v>0</v>
      </c>
      <c r="F20" s="446" t="s">
        <v>274</v>
      </c>
      <c r="G20" s="327" t="s">
        <v>16</v>
      </c>
    </row>
    <row r="21" spans="1:7" ht="24">
      <c r="A21" s="28" t="s">
        <v>17</v>
      </c>
      <c r="B21" s="53" t="s">
        <v>31</v>
      </c>
      <c r="C21" s="36">
        <v>100</v>
      </c>
      <c r="D21" s="36">
        <v>8.7999999999999989</v>
      </c>
      <c r="E21" s="37">
        <v>2.4</v>
      </c>
      <c r="F21" s="446" t="s">
        <v>275</v>
      </c>
      <c r="G21" s="327" t="s">
        <v>17</v>
      </c>
    </row>
    <row r="22" spans="1:7" ht="24">
      <c r="A22" s="28" t="s">
        <v>18</v>
      </c>
      <c r="B22" s="53" t="s">
        <v>32</v>
      </c>
      <c r="C22" s="36">
        <v>99.89473684210526</v>
      </c>
      <c r="D22" s="36">
        <v>14.210526315789473</v>
      </c>
      <c r="E22" s="37">
        <v>1.6842105263157894</v>
      </c>
      <c r="F22" s="446" t="s">
        <v>276</v>
      </c>
      <c r="G22" s="327" t="s">
        <v>18</v>
      </c>
    </row>
    <row r="23" spans="1:7" ht="42">
      <c r="A23" s="28" t="s">
        <v>19</v>
      </c>
      <c r="B23" s="53" t="s">
        <v>110</v>
      </c>
      <c r="C23" s="36">
        <v>100</v>
      </c>
      <c r="D23" s="36">
        <v>0</v>
      </c>
      <c r="E23" s="37">
        <v>9.0909090909090917</v>
      </c>
      <c r="F23" s="446" t="s">
        <v>277</v>
      </c>
      <c r="G23" s="327" t="s">
        <v>19</v>
      </c>
    </row>
    <row r="24" spans="1:7" ht="42">
      <c r="A24" s="28" t="s">
        <v>33</v>
      </c>
      <c r="B24" s="53" t="s">
        <v>42</v>
      </c>
      <c r="C24" s="36">
        <v>99.661016949152554</v>
      </c>
      <c r="D24" s="36">
        <v>16.610169491525422</v>
      </c>
      <c r="E24" s="37">
        <v>2.3728813559322033</v>
      </c>
      <c r="F24" s="446" t="s">
        <v>278</v>
      </c>
      <c r="G24" s="327" t="s">
        <v>33</v>
      </c>
    </row>
    <row r="25" spans="1:7" ht="42">
      <c r="A25" s="28" t="s">
        <v>34</v>
      </c>
      <c r="B25" s="53" t="s">
        <v>43</v>
      </c>
      <c r="C25" s="36">
        <v>100</v>
      </c>
      <c r="D25" s="36">
        <v>14.285714285714285</v>
      </c>
      <c r="E25" s="37">
        <v>0</v>
      </c>
      <c r="F25" s="447" t="s">
        <v>279</v>
      </c>
      <c r="G25" s="327" t="s">
        <v>34</v>
      </c>
    </row>
    <row r="26" spans="1:7" ht="24">
      <c r="A26" s="28" t="s">
        <v>35</v>
      </c>
      <c r="B26" s="53" t="s">
        <v>101</v>
      </c>
      <c r="C26" s="36">
        <v>100</v>
      </c>
      <c r="D26" s="36">
        <v>28.000000000000004</v>
      </c>
      <c r="E26" s="37">
        <v>4</v>
      </c>
      <c r="F26" s="447" t="s">
        <v>280</v>
      </c>
      <c r="G26" s="327" t="s">
        <v>35</v>
      </c>
    </row>
    <row r="27" spans="1:7" ht="42">
      <c r="A27" s="28" t="s">
        <v>2</v>
      </c>
      <c r="B27" s="53" t="s">
        <v>44</v>
      </c>
      <c r="C27" s="36">
        <v>100</v>
      </c>
      <c r="D27" s="36">
        <v>12.5</v>
      </c>
      <c r="E27" s="37">
        <v>20.833333333333336</v>
      </c>
      <c r="F27" s="447" t="s">
        <v>281</v>
      </c>
      <c r="G27" s="327" t="s">
        <v>2</v>
      </c>
    </row>
    <row r="28" spans="1:7" ht="42">
      <c r="A28" s="28" t="s">
        <v>53</v>
      </c>
      <c r="B28" s="53" t="s">
        <v>102</v>
      </c>
      <c r="C28" s="36">
        <v>100</v>
      </c>
      <c r="D28" s="36">
        <v>40</v>
      </c>
      <c r="E28" s="37">
        <v>0</v>
      </c>
      <c r="F28" s="447" t="s">
        <v>282</v>
      </c>
      <c r="G28" s="327" t="s">
        <v>53</v>
      </c>
    </row>
    <row r="29" spans="1:7" ht="21">
      <c r="A29" s="55" t="s">
        <v>36</v>
      </c>
      <c r="B29" s="441" t="s">
        <v>45</v>
      </c>
      <c r="C29" s="39">
        <v>99.364406779661024</v>
      </c>
      <c r="D29" s="39">
        <v>14.40677966101695</v>
      </c>
      <c r="E29" s="40">
        <v>2.1186440677966099</v>
      </c>
      <c r="F29" s="448" t="s">
        <v>283</v>
      </c>
      <c r="G29" s="332" t="s">
        <v>36</v>
      </c>
    </row>
    <row r="30" spans="1:7" ht="23.25">
      <c r="A30" s="751" t="s">
        <v>447</v>
      </c>
      <c r="B30" s="751"/>
      <c r="C30" s="751"/>
      <c r="D30" s="751"/>
      <c r="E30" s="751"/>
      <c r="F30" s="751"/>
      <c r="G30" s="751"/>
    </row>
    <row r="31" spans="1:7" ht="15">
      <c r="A31" s="791" t="s">
        <v>392</v>
      </c>
      <c r="B31" s="791"/>
      <c r="C31" s="791"/>
      <c r="D31" s="791"/>
      <c r="E31" s="791"/>
      <c r="F31" s="791"/>
      <c r="G31" s="791"/>
    </row>
    <row r="32" spans="1:7" ht="15">
      <c r="A32" s="809" t="s">
        <v>327</v>
      </c>
      <c r="B32" s="809"/>
      <c r="C32" s="809"/>
      <c r="D32" s="809"/>
      <c r="E32" s="809"/>
      <c r="F32" s="809"/>
      <c r="G32" s="809"/>
    </row>
    <row r="33" spans="1:7" ht="6.75" customHeight="1">
      <c r="A33" s="801"/>
      <c r="B33" s="801"/>
      <c r="C33" s="801"/>
      <c r="D33" s="801"/>
      <c r="E33" s="801"/>
      <c r="F33" s="98"/>
      <c r="G33" s="98"/>
    </row>
    <row r="34" spans="1:7" ht="21">
      <c r="A34" s="785" t="s">
        <v>90</v>
      </c>
      <c r="B34" s="785" t="s">
        <v>95</v>
      </c>
      <c r="C34" s="581" t="s">
        <v>136</v>
      </c>
      <c r="D34" s="807" t="s">
        <v>393</v>
      </c>
      <c r="E34" s="808"/>
      <c r="F34" s="802" t="s">
        <v>258</v>
      </c>
      <c r="G34" s="805" t="s">
        <v>259</v>
      </c>
    </row>
    <row r="35" spans="1:7" ht="21">
      <c r="A35" s="785"/>
      <c r="B35" s="800"/>
      <c r="C35" s="582" t="s">
        <v>137</v>
      </c>
      <c r="D35" s="583" t="s">
        <v>138</v>
      </c>
      <c r="E35" s="584" t="s">
        <v>139</v>
      </c>
      <c r="F35" s="803"/>
      <c r="G35" s="806"/>
    </row>
    <row r="36" spans="1:7">
      <c r="A36" s="785"/>
      <c r="B36" s="800"/>
      <c r="C36" s="588" t="s">
        <v>326</v>
      </c>
      <c r="D36" s="589" t="s">
        <v>325</v>
      </c>
      <c r="E36" s="590" t="s">
        <v>324</v>
      </c>
      <c r="F36" s="803"/>
      <c r="G36" s="810"/>
    </row>
    <row r="37" spans="1:7" ht="21">
      <c r="A37" s="59" t="s">
        <v>37</v>
      </c>
      <c r="B37" s="84" t="s">
        <v>46</v>
      </c>
      <c r="C37" s="42">
        <v>100</v>
      </c>
      <c r="D37" s="43">
        <v>14.634146341463413</v>
      </c>
      <c r="E37" s="44">
        <v>2.4390243902439024</v>
      </c>
      <c r="F37" s="461" t="s">
        <v>284</v>
      </c>
      <c r="G37" s="443" t="s">
        <v>37</v>
      </c>
    </row>
    <row r="38" spans="1:7" ht="24">
      <c r="A38" s="28" t="s">
        <v>38</v>
      </c>
      <c r="B38" s="53" t="s">
        <v>103</v>
      </c>
      <c r="C38" s="35">
        <v>96.551724137931032</v>
      </c>
      <c r="D38" s="36">
        <v>27.586206896551722</v>
      </c>
      <c r="E38" s="37">
        <v>6.8965517241379306</v>
      </c>
      <c r="F38" s="462" t="s">
        <v>285</v>
      </c>
      <c r="G38" s="325" t="s">
        <v>38</v>
      </c>
    </row>
    <row r="39" spans="1:7" ht="24">
      <c r="A39" s="28" t="s">
        <v>39</v>
      </c>
      <c r="B39" s="53" t="s">
        <v>47</v>
      </c>
      <c r="C39" s="35">
        <v>100</v>
      </c>
      <c r="D39" s="36">
        <v>45.454545454545453</v>
      </c>
      <c r="E39" s="37">
        <v>9.0909090909090917</v>
      </c>
      <c r="F39" s="462" t="s">
        <v>418</v>
      </c>
      <c r="G39" s="464" t="s">
        <v>39</v>
      </c>
    </row>
    <row r="40" spans="1:7" ht="24">
      <c r="A40" s="28" t="s">
        <v>40</v>
      </c>
      <c r="B40" s="53" t="s">
        <v>48</v>
      </c>
      <c r="C40" s="35">
        <v>94.73684210526315</v>
      </c>
      <c r="D40" s="36">
        <v>42.105263157894733</v>
      </c>
      <c r="E40" s="37">
        <v>15.789473684210526</v>
      </c>
      <c r="F40" s="462" t="s">
        <v>368</v>
      </c>
      <c r="G40" s="464" t="s">
        <v>40</v>
      </c>
    </row>
    <row r="41" spans="1:7" ht="21">
      <c r="A41" s="28" t="s">
        <v>56</v>
      </c>
      <c r="B41" s="53" t="s">
        <v>57</v>
      </c>
      <c r="C41" s="35">
        <v>100</v>
      </c>
      <c r="D41" s="36">
        <v>0</v>
      </c>
      <c r="E41" s="37">
        <v>0</v>
      </c>
      <c r="F41" s="462" t="s">
        <v>287</v>
      </c>
      <c r="G41" s="464" t="s">
        <v>56</v>
      </c>
    </row>
    <row r="42" spans="1:7" ht="42">
      <c r="A42" s="28" t="s">
        <v>41</v>
      </c>
      <c r="B42" s="53" t="s">
        <v>49</v>
      </c>
      <c r="C42" s="35">
        <v>100</v>
      </c>
      <c r="D42" s="36">
        <v>16.666666666666664</v>
      </c>
      <c r="E42" s="37">
        <v>0</v>
      </c>
      <c r="F42" s="462" t="s">
        <v>288</v>
      </c>
      <c r="G42" s="464" t="s">
        <v>41</v>
      </c>
    </row>
    <row r="43" spans="1:7" ht="24">
      <c r="A43" s="28" t="s">
        <v>58</v>
      </c>
      <c r="B43" s="53" t="s">
        <v>59</v>
      </c>
      <c r="C43" s="35">
        <v>100</v>
      </c>
      <c r="D43" s="36">
        <v>0</v>
      </c>
      <c r="E43" s="37">
        <v>0</v>
      </c>
      <c r="F43" s="462" t="s">
        <v>289</v>
      </c>
      <c r="G43" s="464" t="s">
        <v>58</v>
      </c>
    </row>
    <row r="44" spans="1:7" ht="21">
      <c r="A44" s="61"/>
      <c r="B44" s="85" t="s">
        <v>0</v>
      </c>
      <c r="C44" s="99">
        <v>99.62526766595289</v>
      </c>
      <c r="D44" s="79">
        <v>16.247323340471091</v>
      </c>
      <c r="E44" s="83">
        <v>2.3019271948608138</v>
      </c>
      <c r="F44" s="469" t="s">
        <v>290</v>
      </c>
      <c r="G44" s="471"/>
    </row>
  </sheetData>
  <mergeCells count="18">
    <mergeCell ref="A30:G30"/>
    <mergeCell ref="A31:G31"/>
    <mergeCell ref="A32:G32"/>
    <mergeCell ref="A33:E33"/>
    <mergeCell ref="A34:A36"/>
    <mergeCell ref="B34:B36"/>
    <mergeCell ref="D34:E34"/>
    <mergeCell ref="F34:F36"/>
    <mergeCell ref="G34:G36"/>
    <mergeCell ref="A4:E4"/>
    <mergeCell ref="B5:B7"/>
    <mergeCell ref="A5:A7"/>
    <mergeCell ref="A1:G1"/>
    <mergeCell ref="F5:F7"/>
    <mergeCell ref="G5:G7"/>
    <mergeCell ref="D5:E5"/>
    <mergeCell ref="A2:G2"/>
    <mergeCell ref="A3:G3"/>
  </mergeCells>
  <printOptions horizontalCentered="1"/>
  <pageMargins left="0" right="0" top="0.78740157480314998" bottom="0.59055118110236204" header="0.39370078740157499" footer="0.39370078740157499"/>
  <pageSetup paperSize="9" scale="95" firstPageNumber="55" orientation="portrait" useFirstPageNumber="1" r:id="rId1"/>
  <headerFooter>
    <oddFooter>&amp;C&amp;"+,Regular"&amp;P</oddFooter>
  </headerFooter>
  <rowBreaks count="1" manualBreakCount="1">
    <brk id="29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70C0"/>
  </sheetPr>
  <dimension ref="A1:N54"/>
  <sheetViews>
    <sheetView rightToLeft="1" view="pageBreakPreview" zoomScaleSheetLayoutView="100" workbookViewId="0">
      <selection activeCell="F12" sqref="F12"/>
    </sheetView>
  </sheetViews>
  <sheetFormatPr defaultColWidth="9.140625" defaultRowHeight="12.75"/>
  <cols>
    <col min="1" max="1" width="5.85546875" style="8" customWidth="1"/>
    <col min="2" max="2" width="27.140625" style="7" customWidth="1"/>
    <col min="3" max="3" width="11.140625" style="7" customWidth="1"/>
    <col min="4" max="4" width="8.7109375" style="7" customWidth="1"/>
    <col min="5" max="5" width="8.5703125" style="7" customWidth="1"/>
    <col min="6" max="6" width="8" style="7" customWidth="1"/>
    <col min="7" max="7" width="7.5703125" style="7" customWidth="1"/>
    <col min="8" max="8" width="9.7109375" style="3" customWidth="1"/>
    <col min="9" max="9" width="9.140625" style="3" customWidth="1"/>
    <col min="10" max="10" width="8.7109375" style="3" customWidth="1"/>
    <col min="11" max="11" width="7.85546875" style="3" customWidth="1"/>
    <col min="12" max="12" width="7.28515625" style="3" customWidth="1"/>
    <col min="13" max="13" width="23.5703125" style="3" customWidth="1"/>
    <col min="14" max="14" width="4.7109375" style="3" bestFit="1" customWidth="1"/>
    <col min="15" max="16384" width="9.140625" style="3"/>
  </cols>
  <sheetData>
    <row r="1" spans="1:14" ht="21" customHeight="1">
      <c r="A1" s="751" t="s">
        <v>449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</row>
    <row r="2" spans="1:14" ht="15">
      <c r="A2" s="791" t="s">
        <v>451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</row>
    <row r="3" spans="1:14" ht="15">
      <c r="A3" s="791" t="s">
        <v>395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</row>
    <row r="4" spans="1:14" ht="6" customHeight="1">
      <c r="A4" s="801"/>
      <c r="B4" s="801"/>
      <c r="C4" s="801"/>
      <c r="D4" s="801"/>
      <c r="E4" s="801"/>
      <c r="F4" s="801"/>
      <c r="G4" s="503"/>
      <c r="H4" s="98"/>
      <c r="I4" s="98"/>
      <c r="J4" s="98"/>
      <c r="K4" s="98"/>
      <c r="L4" s="98"/>
      <c r="M4" s="98"/>
      <c r="N4" s="98"/>
    </row>
    <row r="5" spans="1:14" s="7" customFormat="1" ht="21" customHeight="1">
      <c r="A5" s="704" t="s">
        <v>90</v>
      </c>
      <c r="B5" s="704" t="s">
        <v>95</v>
      </c>
      <c r="C5" s="816" t="s">
        <v>140</v>
      </c>
      <c r="D5" s="817"/>
      <c r="E5" s="608"/>
      <c r="F5" s="608"/>
      <c r="G5" s="608"/>
      <c r="H5" s="608"/>
      <c r="I5" s="608"/>
      <c r="J5" s="714" t="s">
        <v>328</v>
      </c>
      <c r="K5" s="714"/>
      <c r="L5" s="715"/>
      <c r="M5" s="811" t="s">
        <v>258</v>
      </c>
      <c r="N5" s="815" t="s">
        <v>259</v>
      </c>
    </row>
    <row r="6" spans="1:14" s="7" customFormat="1" ht="20.25">
      <c r="A6" s="704"/>
      <c r="B6" s="704"/>
      <c r="C6" s="816" t="s">
        <v>91</v>
      </c>
      <c r="D6" s="817"/>
      <c r="E6" s="608"/>
      <c r="F6" s="745" t="s">
        <v>236</v>
      </c>
      <c r="G6" s="746"/>
      <c r="H6" s="818" t="s">
        <v>71</v>
      </c>
      <c r="I6" s="819"/>
      <c r="J6" s="608"/>
      <c r="K6" s="745" t="s">
        <v>247</v>
      </c>
      <c r="L6" s="746"/>
      <c r="M6" s="812"/>
      <c r="N6" s="815"/>
    </row>
    <row r="7" spans="1:14" s="7" customFormat="1" ht="36.75" customHeight="1">
      <c r="A7" s="704"/>
      <c r="B7" s="774"/>
      <c r="C7" s="614" t="s">
        <v>461</v>
      </c>
      <c r="D7" s="612" t="s">
        <v>462</v>
      </c>
      <c r="E7" s="612" t="s">
        <v>463</v>
      </c>
      <c r="F7" s="613" t="s">
        <v>131</v>
      </c>
      <c r="G7" s="613" t="s">
        <v>195</v>
      </c>
      <c r="H7" s="611" t="s">
        <v>461</v>
      </c>
      <c r="I7" s="612" t="s">
        <v>462</v>
      </c>
      <c r="J7" s="612" t="s">
        <v>463</v>
      </c>
      <c r="K7" s="613" t="s">
        <v>131</v>
      </c>
      <c r="L7" s="613" t="s">
        <v>195</v>
      </c>
      <c r="M7" s="813"/>
      <c r="N7" s="815"/>
    </row>
    <row r="8" spans="1:14" s="7" customFormat="1" ht="42.75" customHeight="1">
      <c r="A8" s="704"/>
      <c r="B8" s="774"/>
      <c r="C8" s="607" t="s">
        <v>458</v>
      </c>
      <c r="D8" s="607" t="s">
        <v>459</v>
      </c>
      <c r="E8" s="607" t="s">
        <v>460</v>
      </c>
      <c r="F8" s="413" t="s">
        <v>330</v>
      </c>
      <c r="G8" s="601" t="s">
        <v>329</v>
      </c>
      <c r="H8" s="606" t="s">
        <v>458</v>
      </c>
      <c r="I8" s="607" t="s">
        <v>459</v>
      </c>
      <c r="J8" s="607" t="s">
        <v>460</v>
      </c>
      <c r="K8" s="413" t="s">
        <v>330</v>
      </c>
      <c r="L8" s="600" t="s">
        <v>329</v>
      </c>
      <c r="M8" s="814"/>
      <c r="N8" s="815"/>
    </row>
    <row r="9" spans="1:14" ht="24">
      <c r="A9" s="209" t="s">
        <v>6</v>
      </c>
      <c r="B9" s="531" t="s">
        <v>5</v>
      </c>
      <c r="C9" s="64">
        <v>28.082191780821919</v>
      </c>
      <c r="D9" s="64">
        <v>71.232876712328761</v>
      </c>
      <c r="E9" s="64">
        <v>0.68493150684931503</v>
      </c>
      <c r="F9" s="64">
        <v>0</v>
      </c>
      <c r="G9" s="64">
        <v>0</v>
      </c>
      <c r="H9" s="64">
        <v>33.333333333333329</v>
      </c>
      <c r="I9" s="64">
        <v>33.333333333333329</v>
      </c>
      <c r="J9" s="64">
        <v>0</v>
      </c>
      <c r="K9" s="64">
        <v>0</v>
      </c>
      <c r="L9" s="65">
        <v>33.333333333333329</v>
      </c>
      <c r="M9" s="442" t="s">
        <v>414</v>
      </c>
      <c r="N9" s="443" t="s">
        <v>6</v>
      </c>
    </row>
    <row r="10" spans="1:14" ht="24">
      <c r="A10" s="74" t="s">
        <v>7</v>
      </c>
      <c r="B10" s="32" t="s">
        <v>21</v>
      </c>
      <c r="C10" s="67">
        <v>94.830659536541901</v>
      </c>
      <c r="D10" s="67">
        <v>3.5650623885918007</v>
      </c>
      <c r="E10" s="67">
        <v>1.0695187165775399</v>
      </c>
      <c r="F10" s="67">
        <v>0.35650623885918004</v>
      </c>
      <c r="G10" s="67">
        <v>0.17825311942959002</v>
      </c>
      <c r="H10" s="67">
        <v>67.1875</v>
      </c>
      <c r="I10" s="67">
        <v>21.09375</v>
      </c>
      <c r="J10" s="67">
        <v>0.78125</v>
      </c>
      <c r="K10" s="67">
        <v>10.9375</v>
      </c>
      <c r="L10" s="68">
        <v>0</v>
      </c>
      <c r="M10" s="323" t="s">
        <v>264</v>
      </c>
      <c r="N10" s="325" t="s">
        <v>7</v>
      </c>
    </row>
    <row r="11" spans="1:14" ht="20.25">
      <c r="A11" s="74" t="s">
        <v>3</v>
      </c>
      <c r="B11" s="32" t="s">
        <v>22</v>
      </c>
      <c r="C11" s="67">
        <v>97.297297297297305</v>
      </c>
      <c r="D11" s="67">
        <v>0</v>
      </c>
      <c r="E11" s="67">
        <v>2.7027027027027026</v>
      </c>
      <c r="F11" s="67">
        <v>0</v>
      </c>
      <c r="G11" s="67">
        <v>0</v>
      </c>
      <c r="H11" s="67">
        <v>60</v>
      </c>
      <c r="I11" s="67">
        <v>40</v>
      </c>
      <c r="J11" s="67">
        <v>0</v>
      </c>
      <c r="K11" s="67">
        <v>0</v>
      </c>
      <c r="L11" s="68">
        <v>0</v>
      </c>
      <c r="M11" s="323" t="s">
        <v>265</v>
      </c>
      <c r="N11" s="325" t="s">
        <v>3</v>
      </c>
    </row>
    <row r="12" spans="1:14" ht="24">
      <c r="A12" s="74" t="s">
        <v>50</v>
      </c>
      <c r="B12" s="32" t="s">
        <v>51</v>
      </c>
      <c r="C12" s="67">
        <v>100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8">
        <v>0</v>
      </c>
      <c r="M12" s="323" t="s">
        <v>266</v>
      </c>
      <c r="N12" s="325" t="s">
        <v>50</v>
      </c>
    </row>
    <row r="13" spans="1:14" ht="20.25">
      <c r="A13" s="74" t="s">
        <v>8</v>
      </c>
      <c r="B13" s="32" t="s">
        <v>23</v>
      </c>
      <c r="C13" s="67">
        <v>92.307692307692307</v>
      </c>
      <c r="D13" s="67">
        <v>5.1282051282051277</v>
      </c>
      <c r="E13" s="67">
        <v>0</v>
      </c>
      <c r="F13" s="67">
        <v>2.5641025641025639</v>
      </c>
      <c r="G13" s="67">
        <v>0</v>
      </c>
      <c r="H13" s="67">
        <v>100</v>
      </c>
      <c r="I13" s="67">
        <v>0</v>
      </c>
      <c r="J13" s="67">
        <v>0</v>
      </c>
      <c r="K13" s="67">
        <v>0</v>
      </c>
      <c r="L13" s="68">
        <v>0</v>
      </c>
      <c r="M13" s="323" t="s">
        <v>267</v>
      </c>
      <c r="N13" s="325" t="s">
        <v>8</v>
      </c>
    </row>
    <row r="14" spans="1:14" ht="24">
      <c r="A14" s="74" t="s">
        <v>9</v>
      </c>
      <c r="B14" s="32" t="s">
        <v>24</v>
      </c>
      <c r="C14" s="67">
        <v>93.137254901960787</v>
      </c>
      <c r="D14" s="67">
        <v>2.9411764705882351</v>
      </c>
      <c r="E14" s="67">
        <v>2.2875816993464051</v>
      </c>
      <c r="F14" s="67">
        <v>0</v>
      </c>
      <c r="G14" s="67">
        <v>1.6339869281045754</v>
      </c>
      <c r="H14" s="67">
        <v>95</v>
      </c>
      <c r="I14" s="67">
        <v>3.3333333333333335</v>
      </c>
      <c r="J14" s="67">
        <v>0</v>
      </c>
      <c r="K14" s="67">
        <v>1.6666666666666667</v>
      </c>
      <c r="L14" s="68">
        <v>0</v>
      </c>
      <c r="M14" s="323" t="s">
        <v>268</v>
      </c>
      <c r="N14" s="325" t="s">
        <v>9</v>
      </c>
    </row>
    <row r="15" spans="1:14" ht="24">
      <c r="A15" s="74" t="s">
        <v>10</v>
      </c>
      <c r="B15" s="32" t="s">
        <v>100</v>
      </c>
      <c r="C15" s="67">
        <v>89.320388349514573</v>
      </c>
      <c r="D15" s="67">
        <v>5.825242718446602</v>
      </c>
      <c r="E15" s="67">
        <v>3.8834951456310676</v>
      </c>
      <c r="F15" s="67">
        <v>0</v>
      </c>
      <c r="G15" s="67">
        <v>0.97087378640776689</v>
      </c>
      <c r="H15" s="67">
        <v>100</v>
      </c>
      <c r="I15" s="67">
        <v>0</v>
      </c>
      <c r="J15" s="67">
        <v>0</v>
      </c>
      <c r="K15" s="67">
        <v>0</v>
      </c>
      <c r="L15" s="68">
        <v>0</v>
      </c>
      <c r="M15" s="323" t="s">
        <v>269</v>
      </c>
      <c r="N15" s="325" t="s">
        <v>10</v>
      </c>
    </row>
    <row r="16" spans="1:14" ht="60.75">
      <c r="A16" s="74" t="s">
        <v>11</v>
      </c>
      <c r="B16" s="32" t="s">
        <v>25</v>
      </c>
      <c r="C16" s="67">
        <v>89.230769230769241</v>
      </c>
      <c r="D16" s="67">
        <v>6.1538461538461542</v>
      </c>
      <c r="E16" s="67">
        <v>4.6153846153846159</v>
      </c>
      <c r="F16" s="67">
        <v>0</v>
      </c>
      <c r="G16" s="67">
        <v>0</v>
      </c>
      <c r="H16" s="67">
        <v>88.461538461538453</v>
      </c>
      <c r="I16" s="67">
        <v>0</v>
      </c>
      <c r="J16" s="67">
        <v>0</v>
      </c>
      <c r="K16" s="67">
        <v>11.538461538461538</v>
      </c>
      <c r="L16" s="68">
        <v>0</v>
      </c>
      <c r="M16" s="323" t="s">
        <v>425</v>
      </c>
      <c r="N16" s="325" t="s">
        <v>11</v>
      </c>
    </row>
    <row r="17" spans="1:14" ht="24">
      <c r="A17" s="74" t="s">
        <v>12</v>
      </c>
      <c r="B17" s="32" t="s">
        <v>26</v>
      </c>
      <c r="C17" s="67">
        <v>93.103448275862064</v>
      </c>
      <c r="D17" s="67">
        <v>1.7241379310344827</v>
      </c>
      <c r="E17" s="67">
        <v>1.7241379310344827</v>
      </c>
      <c r="F17" s="67">
        <v>0</v>
      </c>
      <c r="G17" s="67">
        <v>3.4482758620689653</v>
      </c>
      <c r="H17" s="67">
        <v>75</v>
      </c>
      <c r="I17" s="67">
        <v>0</v>
      </c>
      <c r="J17" s="67">
        <v>0</v>
      </c>
      <c r="K17" s="67">
        <v>25</v>
      </c>
      <c r="L17" s="68">
        <v>0</v>
      </c>
      <c r="M17" s="323" t="s">
        <v>270</v>
      </c>
      <c r="N17" s="325" t="s">
        <v>12</v>
      </c>
    </row>
    <row r="18" spans="1:14" ht="24">
      <c r="A18" s="93" t="s">
        <v>13</v>
      </c>
      <c r="B18" s="94" t="s">
        <v>27</v>
      </c>
      <c r="C18" s="67">
        <v>95.348837209302332</v>
      </c>
      <c r="D18" s="67">
        <v>0</v>
      </c>
      <c r="E18" s="67">
        <v>0</v>
      </c>
      <c r="F18" s="67">
        <v>0</v>
      </c>
      <c r="G18" s="67">
        <v>4.6511627906976747</v>
      </c>
      <c r="H18" s="67">
        <v>96</v>
      </c>
      <c r="I18" s="67">
        <v>4</v>
      </c>
      <c r="J18" s="67">
        <v>0</v>
      </c>
      <c r="K18" s="67">
        <v>0</v>
      </c>
      <c r="L18" s="68">
        <v>0</v>
      </c>
      <c r="M18" s="324" t="s">
        <v>271</v>
      </c>
      <c r="N18" s="513" t="s">
        <v>13</v>
      </c>
    </row>
    <row r="19" spans="1:14" ht="24">
      <c r="A19" s="74" t="s">
        <v>14</v>
      </c>
      <c r="B19" s="32" t="s">
        <v>28</v>
      </c>
      <c r="C19" s="67">
        <v>50</v>
      </c>
      <c r="D19" s="67">
        <v>50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8">
        <v>0</v>
      </c>
      <c r="M19" s="323" t="s">
        <v>272</v>
      </c>
      <c r="N19" s="325" t="s">
        <v>14</v>
      </c>
    </row>
    <row r="20" spans="1:14" ht="24">
      <c r="A20" s="74" t="s">
        <v>15</v>
      </c>
      <c r="B20" s="32" t="s">
        <v>29</v>
      </c>
      <c r="C20" s="67">
        <v>94</v>
      </c>
      <c r="D20" s="67">
        <v>2</v>
      </c>
      <c r="E20" s="67">
        <v>4</v>
      </c>
      <c r="F20" s="67">
        <v>0</v>
      </c>
      <c r="G20" s="67">
        <v>0</v>
      </c>
      <c r="H20" s="67">
        <v>75</v>
      </c>
      <c r="I20" s="67">
        <v>12.5</v>
      </c>
      <c r="J20" s="67">
        <v>0</v>
      </c>
      <c r="K20" s="67">
        <v>12.5</v>
      </c>
      <c r="L20" s="68">
        <v>0</v>
      </c>
      <c r="M20" s="323" t="s">
        <v>273</v>
      </c>
      <c r="N20" s="325" t="s">
        <v>15</v>
      </c>
    </row>
    <row r="21" spans="1:14" ht="48">
      <c r="A21" s="31" t="s">
        <v>16</v>
      </c>
      <c r="B21" s="32" t="s">
        <v>30</v>
      </c>
      <c r="C21" s="67">
        <v>92.307692307692307</v>
      </c>
      <c r="D21" s="67">
        <v>7.6923076923076925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8">
        <v>0</v>
      </c>
      <c r="M21" s="323" t="s">
        <v>274</v>
      </c>
      <c r="N21" s="327" t="s">
        <v>16</v>
      </c>
    </row>
    <row r="22" spans="1:14" ht="24">
      <c r="A22" s="76" t="s">
        <v>17</v>
      </c>
      <c r="B22" s="77" t="s">
        <v>31</v>
      </c>
      <c r="C22" s="70">
        <v>84.313725490196077</v>
      </c>
      <c r="D22" s="70">
        <v>7.8431372549019605</v>
      </c>
      <c r="E22" s="70">
        <v>4.9019607843137258</v>
      </c>
      <c r="F22" s="70">
        <v>2.9411764705882351</v>
      </c>
      <c r="G22" s="70">
        <v>0</v>
      </c>
      <c r="H22" s="70">
        <v>73.91304347826086</v>
      </c>
      <c r="I22" s="70">
        <v>0</v>
      </c>
      <c r="J22" s="70">
        <v>0</v>
      </c>
      <c r="K22" s="70">
        <v>26.086956521739129</v>
      </c>
      <c r="L22" s="71">
        <v>0</v>
      </c>
      <c r="M22" s="444" t="s">
        <v>275</v>
      </c>
      <c r="N22" s="332" t="s">
        <v>17</v>
      </c>
    </row>
    <row r="23" spans="1:14" ht="23.25">
      <c r="A23" s="751" t="s">
        <v>450</v>
      </c>
      <c r="B23" s="751"/>
      <c r="C23" s="751"/>
      <c r="D23" s="751"/>
      <c r="E23" s="751"/>
      <c r="F23" s="751"/>
      <c r="G23" s="751"/>
      <c r="H23" s="751"/>
      <c r="I23" s="751"/>
      <c r="J23" s="751"/>
      <c r="K23" s="751"/>
      <c r="L23" s="751"/>
      <c r="M23" s="751"/>
      <c r="N23" s="751"/>
    </row>
    <row r="24" spans="1:14" ht="15">
      <c r="A24" s="791" t="s">
        <v>394</v>
      </c>
      <c r="B24" s="791"/>
      <c r="C24" s="791"/>
      <c r="D24" s="791"/>
      <c r="E24" s="791"/>
      <c r="F24" s="791"/>
      <c r="G24" s="791"/>
      <c r="H24" s="791"/>
      <c r="I24" s="791"/>
      <c r="J24" s="791"/>
      <c r="K24" s="791"/>
      <c r="L24" s="791"/>
      <c r="M24" s="791"/>
      <c r="N24" s="791"/>
    </row>
    <row r="25" spans="1:14" ht="15">
      <c r="A25" s="791" t="s">
        <v>395</v>
      </c>
      <c r="B25" s="791"/>
      <c r="C25" s="791"/>
      <c r="D25" s="791"/>
      <c r="E25" s="791"/>
      <c r="F25" s="791"/>
      <c r="G25" s="791"/>
      <c r="H25" s="791"/>
      <c r="I25" s="791"/>
      <c r="J25" s="791"/>
      <c r="K25" s="791"/>
      <c r="L25" s="791"/>
      <c r="M25" s="791"/>
      <c r="N25" s="791"/>
    </row>
    <row r="26" spans="1:14" ht="8.25" customHeight="1">
      <c r="A26" s="801"/>
      <c r="B26" s="801"/>
      <c r="C26" s="801"/>
      <c r="D26" s="801"/>
      <c r="E26" s="801"/>
      <c r="F26" s="801"/>
      <c r="G26" s="503"/>
      <c r="H26" s="98"/>
      <c r="I26" s="98"/>
      <c r="J26" s="98"/>
      <c r="K26" s="98"/>
      <c r="L26" s="98"/>
      <c r="M26" s="98"/>
      <c r="N26" s="98"/>
    </row>
    <row r="27" spans="1:14" ht="20.25">
      <c r="A27" s="704" t="s">
        <v>90</v>
      </c>
      <c r="B27" s="704" t="s">
        <v>95</v>
      </c>
      <c r="C27" s="816" t="s">
        <v>140</v>
      </c>
      <c r="D27" s="817"/>
      <c r="E27" s="608"/>
      <c r="F27" s="608"/>
      <c r="G27" s="608"/>
      <c r="H27" s="608"/>
      <c r="I27" s="608"/>
      <c r="J27" s="714" t="s">
        <v>328</v>
      </c>
      <c r="K27" s="714"/>
      <c r="L27" s="715"/>
      <c r="M27" s="811" t="s">
        <v>258</v>
      </c>
      <c r="N27" s="815" t="s">
        <v>259</v>
      </c>
    </row>
    <row r="28" spans="1:14" ht="20.25">
      <c r="A28" s="704"/>
      <c r="B28" s="704"/>
      <c r="C28" s="816" t="s">
        <v>91</v>
      </c>
      <c r="D28" s="817"/>
      <c r="E28" s="608"/>
      <c r="F28" s="745" t="s">
        <v>236</v>
      </c>
      <c r="G28" s="746"/>
      <c r="H28" s="818" t="s">
        <v>71</v>
      </c>
      <c r="I28" s="819"/>
      <c r="J28" s="608"/>
      <c r="K28" s="745" t="s">
        <v>247</v>
      </c>
      <c r="L28" s="746"/>
      <c r="M28" s="812"/>
      <c r="N28" s="815"/>
    </row>
    <row r="29" spans="1:14" ht="40.5">
      <c r="A29" s="704"/>
      <c r="B29" s="774"/>
      <c r="C29" s="612" t="s">
        <v>461</v>
      </c>
      <c r="D29" s="612" t="s">
        <v>462</v>
      </c>
      <c r="E29" s="612" t="s">
        <v>463</v>
      </c>
      <c r="F29" s="613" t="s">
        <v>131</v>
      </c>
      <c r="G29" s="613" t="s">
        <v>195</v>
      </c>
      <c r="H29" s="611" t="s">
        <v>461</v>
      </c>
      <c r="I29" s="612" t="s">
        <v>462</v>
      </c>
      <c r="J29" s="612" t="s">
        <v>463</v>
      </c>
      <c r="K29" s="613" t="s">
        <v>131</v>
      </c>
      <c r="L29" s="613" t="s">
        <v>195</v>
      </c>
      <c r="M29" s="813"/>
      <c r="N29" s="815"/>
    </row>
    <row r="30" spans="1:14" ht="48">
      <c r="A30" s="709"/>
      <c r="B30" s="742"/>
      <c r="C30" s="607" t="s">
        <v>458</v>
      </c>
      <c r="D30" s="607" t="s">
        <v>459</v>
      </c>
      <c r="E30" s="607" t="s">
        <v>460</v>
      </c>
      <c r="F30" s="413" t="s">
        <v>330</v>
      </c>
      <c r="G30" s="601" t="s">
        <v>329</v>
      </c>
      <c r="H30" s="606" t="s">
        <v>458</v>
      </c>
      <c r="I30" s="607" t="s">
        <v>459</v>
      </c>
      <c r="J30" s="607" t="s">
        <v>460</v>
      </c>
      <c r="K30" s="413" t="s">
        <v>330</v>
      </c>
      <c r="L30" s="600" t="s">
        <v>329</v>
      </c>
      <c r="M30" s="813"/>
      <c r="N30" s="820"/>
    </row>
    <row r="31" spans="1:14" ht="24">
      <c r="A31" s="209" t="s">
        <v>18</v>
      </c>
      <c r="B31" s="366" t="s">
        <v>32</v>
      </c>
      <c r="C31" s="64">
        <v>69.972451790633599</v>
      </c>
      <c r="D31" s="64">
        <v>23.691460055096421</v>
      </c>
      <c r="E31" s="64">
        <v>3.8567493112947657</v>
      </c>
      <c r="F31" s="64">
        <v>2.4793388429752068</v>
      </c>
      <c r="G31" s="64">
        <v>0</v>
      </c>
      <c r="H31" s="64">
        <v>45.291479820627799</v>
      </c>
      <c r="I31" s="64">
        <v>3.1390134529147984</v>
      </c>
      <c r="J31" s="64">
        <v>3.1390134529147984</v>
      </c>
      <c r="K31" s="64">
        <v>47.982062780269061</v>
      </c>
      <c r="L31" s="65">
        <v>0.44843049327354262</v>
      </c>
      <c r="M31" s="445" t="s">
        <v>276</v>
      </c>
      <c r="N31" s="333" t="s">
        <v>18</v>
      </c>
    </row>
    <row r="32" spans="1:14" ht="40.5">
      <c r="A32" s="74" t="s">
        <v>19</v>
      </c>
      <c r="B32" s="356" t="s">
        <v>110</v>
      </c>
      <c r="C32" s="67">
        <v>60</v>
      </c>
      <c r="D32" s="67">
        <v>40</v>
      </c>
      <c r="E32" s="67">
        <v>0</v>
      </c>
      <c r="F32" s="67">
        <v>0</v>
      </c>
      <c r="G32" s="67">
        <v>0</v>
      </c>
      <c r="H32" s="67">
        <v>100</v>
      </c>
      <c r="I32" s="67">
        <v>0</v>
      </c>
      <c r="J32" s="67">
        <v>0</v>
      </c>
      <c r="K32" s="67">
        <v>0</v>
      </c>
      <c r="L32" s="68">
        <v>0</v>
      </c>
      <c r="M32" s="446" t="s">
        <v>277</v>
      </c>
      <c r="N32" s="327" t="s">
        <v>19</v>
      </c>
    </row>
    <row r="33" spans="1:14" ht="40.5">
      <c r="A33" s="74" t="s">
        <v>33</v>
      </c>
      <c r="B33" s="356" t="s">
        <v>42</v>
      </c>
      <c r="C33" s="67">
        <v>93.665158371040718</v>
      </c>
      <c r="D33" s="67">
        <v>2.7149321266968327</v>
      </c>
      <c r="E33" s="67">
        <v>0.90497737556561098</v>
      </c>
      <c r="F33" s="67">
        <v>0</v>
      </c>
      <c r="G33" s="67">
        <v>2.7149321266968327</v>
      </c>
      <c r="H33" s="67">
        <v>85.13513513513513</v>
      </c>
      <c r="I33" s="67">
        <v>10.810810810810811</v>
      </c>
      <c r="J33" s="67">
        <v>1.3513513513513513</v>
      </c>
      <c r="K33" s="67">
        <v>1.3513513513513513</v>
      </c>
      <c r="L33" s="68">
        <v>1.3513513513513513</v>
      </c>
      <c r="M33" s="446" t="s">
        <v>416</v>
      </c>
      <c r="N33" s="327" t="s">
        <v>33</v>
      </c>
    </row>
    <row r="34" spans="1:14" ht="40.5">
      <c r="A34" s="74" t="s">
        <v>34</v>
      </c>
      <c r="B34" s="356" t="s">
        <v>43</v>
      </c>
      <c r="C34" s="67">
        <v>100</v>
      </c>
      <c r="D34" s="67">
        <v>0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8">
        <v>0</v>
      </c>
      <c r="M34" s="447" t="s">
        <v>279</v>
      </c>
      <c r="N34" s="327" t="s">
        <v>34</v>
      </c>
    </row>
    <row r="35" spans="1:14" ht="24">
      <c r="A35" s="74" t="s">
        <v>35</v>
      </c>
      <c r="B35" s="356" t="s">
        <v>101</v>
      </c>
      <c r="C35" s="67">
        <v>81.25</v>
      </c>
      <c r="D35" s="67">
        <v>12.5</v>
      </c>
      <c r="E35" s="67">
        <v>6.25</v>
      </c>
      <c r="F35" s="67">
        <v>0</v>
      </c>
      <c r="G35" s="67">
        <v>0</v>
      </c>
      <c r="H35" s="67">
        <v>100</v>
      </c>
      <c r="I35" s="67">
        <v>0</v>
      </c>
      <c r="J35" s="67">
        <v>0</v>
      </c>
      <c r="K35" s="67">
        <v>0</v>
      </c>
      <c r="L35" s="68">
        <v>0</v>
      </c>
      <c r="M35" s="447" t="s">
        <v>280</v>
      </c>
      <c r="N35" s="327" t="s">
        <v>35</v>
      </c>
    </row>
    <row r="36" spans="1:14" ht="40.5">
      <c r="A36" s="74" t="s">
        <v>2</v>
      </c>
      <c r="B36" s="356" t="s">
        <v>44</v>
      </c>
      <c r="C36" s="67">
        <v>77.777777777777786</v>
      </c>
      <c r="D36" s="67">
        <v>11.111111111111111</v>
      </c>
      <c r="E36" s="67">
        <v>11.111111111111111</v>
      </c>
      <c r="F36" s="67">
        <v>0</v>
      </c>
      <c r="G36" s="67">
        <v>0</v>
      </c>
      <c r="H36" s="67">
        <v>100</v>
      </c>
      <c r="I36" s="67">
        <v>0</v>
      </c>
      <c r="J36" s="67">
        <v>0</v>
      </c>
      <c r="K36" s="67">
        <v>0</v>
      </c>
      <c r="L36" s="68">
        <v>0</v>
      </c>
      <c r="M36" s="447" t="s">
        <v>281</v>
      </c>
      <c r="N36" s="327" t="s">
        <v>2</v>
      </c>
    </row>
    <row r="37" spans="1:14" ht="40.5">
      <c r="A37" s="74" t="s">
        <v>53</v>
      </c>
      <c r="B37" s="356" t="s">
        <v>102</v>
      </c>
      <c r="C37" s="67">
        <v>100</v>
      </c>
      <c r="D37" s="67">
        <v>0</v>
      </c>
      <c r="E37" s="67">
        <v>0</v>
      </c>
      <c r="F37" s="67">
        <v>0</v>
      </c>
      <c r="G37" s="67">
        <v>0</v>
      </c>
      <c r="H37" s="67">
        <v>75</v>
      </c>
      <c r="I37" s="67">
        <v>25</v>
      </c>
      <c r="J37" s="67">
        <v>0</v>
      </c>
      <c r="K37" s="67">
        <v>0</v>
      </c>
      <c r="L37" s="68">
        <v>0</v>
      </c>
      <c r="M37" s="447" t="s">
        <v>282</v>
      </c>
      <c r="N37" s="327" t="s">
        <v>53</v>
      </c>
    </row>
    <row r="38" spans="1:14" ht="20.25">
      <c r="A38" s="74" t="s">
        <v>36</v>
      </c>
      <c r="B38" s="356" t="s">
        <v>45</v>
      </c>
      <c r="C38" s="67">
        <v>92.140921409214087</v>
      </c>
      <c r="D38" s="67">
        <v>3.2520325203252036</v>
      </c>
      <c r="E38" s="67">
        <v>2.168021680216802</v>
      </c>
      <c r="F38" s="67">
        <v>0.54200542005420049</v>
      </c>
      <c r="G38" s="67">
        <v>1.8970189701897018</v>
      </c>
      <c r="H38" s="67">
        <v>87.378640776699029</v>
      </c>
      <c r="I38" s="67">
        <v>6.7961165048543686</v>
      </c>
      <c r="J38" s="67">
        <v>0</v>
      </c>
      <c r="K38" s="67">
        <v>5.825242718446602</v>
      </c>
      <c r="L38" s="68">
        <v>0</v>
      </c>
      <c r="M38" s="447" t="s">
        <v>283</v>
      </c>
      <c r="N38" s="327" t="s">
        <v>36</v>
      </c>
    </row>
    <row r="39" spans="1:14" ht="20.25">
      <c r="A39" s="74" t="s">
        <v>37</v>
      </c>
      <c r="B39" s="356" t="s">
        <v>46</v>
      </c>
      <c r="C39" s="67">
        <v>97.058823529411768</v>
      </c>
      <c r="D39" s="67">
        <v>0</v>
      </c>
      <c r="E39" s="67">
        <v>0</v>
      </c>
      <c r="F39" s="67">
        <v>0</v>
      </c>
      <c r="G39" s="67">
        <v>2.9411764705882351</v>
      </c>
      <c r="H39" s="67">
        <v>85.714285714285708</v>
      </c>
      <c r="I39" s="67">
        <v>0</v>
      </c>
      <c r="J39" s="67">
        <v>0</v>
      </c>
      <c r="K39" s="67">
        <v>14.285714285714285</v>
      </c>
      <c r="L39" s="68">
        <v>0</v>
      </c>
      <c r="M39" s="447" t="s">
        <v>284</v>
      </c>
      <c r="N39" s="327" t="s">
        <v>37</v>
      </c>
    </row>
    <row r="40" spans="1:14" ht="24">
      <c r="A40" s="74" t="s">
        <v>38</v>
      </c>
      <c r="B40" s="356" t="s">
        <v>103</v>
      </c>
      <c r="C40" s="67">
        <v>89.473684210526315</v>
      </c>
      <c r="D40" s="67">
        <v>0</v>
      </c>
      <c r="E40" s="67">
        <v>5.2631578947368416</v>
      </c>
      <c r="F40" s="67">
        <v>0</v>
      </c>
      <c r="G40" s="67">
        <v>5.2631578947368416</v>
      </c>
      <c r="H40" s="67">
        <v>60</v>
      </c>
      <c r="I40" s="67">
        <v>20</v>
      </c>
      <c r="J40" s="67">
        <v>10</v>
      </c>
      <c r="K40" s="67">
        <v>0</v>
      </c>
      <c r="L40" s="68">
        <v>10</v>
      </c>
      <c r="M40" s="447" t="s">
        <v>285</v>
      </c>
      <c r="N40" s="327" t="s">
        <v>38</v>
      </c>
    </row>
    <row r="41" spans="1:14" ht="24">
      <c r="A41" s="288" t="s">
        <v>39</v>
      </c>
      <c r="B41" s="359" t="s">
        <v>47</v>
      </c>
      <c r="C41" s="70">
        <v>100</v>
      </c>
      <c r="D41" s="70">
        <v>0</v>
      </c>
      <c r="E41" s="70">
        <v>0</v>
      </c>
      <c r="F41" s="70">
        <v>0</v>
      </c>
      <c r="G41" s="70">
        <v>0</v>
      </c>
      <c r="H41" s="70">
        <v>25</v>
      </c>
      <c r="I41" s="70">
        <v>50</v>
      </c>
      <c r="J41" s="70">
        <v>0</v>
      </c>
      <c r="K41" s="70">
        <v>25</v>
      </c>
      <c r="L41" s="71">
        <v>0</v>
      </c>
      <c r="M41" s="448" t="s">
        <v>418</v>
      </c>
      <c r="N41" s="453" t="s">
        <v>39</v>
      </c>
    </row>
    <row r="42" spans="1:14" ht="23.25">
      <c r="A42" s="751" t="s">
        <v>450</v>
      </c>
      <c r="B42" s="751"/>
      <c r="C42" s="751"/>
      <c r="D42" s="751"/>
      <c r="E42" s="751"/>
      <c r="F42" s="751"/>
      <c r="G42" s="751"/>
      <c r="H42" s="751"/>
      <c r="I42" s="751"/>
      <c r="J42" s="751"/>
      <c r="K42" s="751"/>
      <c r="L42" s="751"/>
      <c r="M42" s="751"/>
      <c r="N42" s="751"/>
    </row>
    <row r="43" spans="1:14" ht="15">
      <c r="A43" s="791" t="s">
        <v>394</v>
      </c>
      <c r="B43" s="791"/>
      <c r="C43" s="791"/>
      <c r="D43" s="791"/>
      <c r="E43" s="791"/>
      <c r="F43" s="791"/>
      <c r="G43" s="791"/>
      <c r="H43" s="791"/>
      <c r="I43" s="791"/>
      <c r="J43" s="791"/>
      <c r="K43" s="791"/>
      <c r="L43" s="791"/>
      <c r="M43" s="791"/>
      <c r="N43" s="791"/>
    </row>
    <row r="44" spans="1:14" ht="15">
      <c r="A44" s="791" t="s">
        <v>395</v>
      </c>
      <c r="B44" s="791"/>
      <c r="C44" s="791"/>
      <c r="D44" s="791"/>
      <c r="E44" s="791"/>
      <c r="F44" s="791"/>
      <c r="G44" s="791"/>
      <c r="H44" s="791"/>
      <c r="I44" s="791"/>
      <c r="J44" s="791"/>
      <c r="K44" s="791"/>
      <c r="L44" s="791"/>
      <c r="M44" s="791"/>
      <c r="N44" s="791"/>
    </row>
    <row r="45" spans="1:14" ht="15">
      <c r="A45" s="801"/>
      <c r="B45" s="801"/>
      <c r="C45" s="801"/>
      <c r="D45" s="801"/>
      <c r="E45" s="801"/>
      <c r="F45" s="801"/>
      <c r="G45" s="503"/>
      <c r="H45" s="98"/>
      <c r="I45" s="98"/>
      <c r="J45" s="98"/>
      <c r="K45" s="98"/>
      <c r="L45" s="98"/>
      <c r="M45" s="98"/>
      <c r="N45" s="98"/>
    </row>
    <row r="46" spans="1:14" ht="21">
      <c r="A46" s="785" t="s">
        <v>90</v>
      </c>
      <c r="B46" s="785" t="s">
        <v>95</v>
      </c>
      <c r="C46" s="821" t="s">
        <v>140</v>
      </c>
      <c r="D46" s="822"/>
      <c r="E46" s="591"/>
      <c r="F46" s="591"/>
      <c r="G46" s="591"/>
      <c r="H46" s="591"/>
      <c r="I46" s="591"/>
      <c r="J46" s="823" t="s">
        <v>328</v>
      </c>
      <c r="K46" s="823"/>
      <c r="L46" s="824"/>
      <c r="M46" s="825" t="s">
        <v>258</v>
      </c>
      <c r="N46" s="828" t="s">
        <v>259</v>
      </c>
    </row>
    <row r="47" spans="1:14" ht="21">
      <c r="A47" s="785"/>
      <c r="B47" s="785"/>
      <c r="C47" s="821" t="s">
        <v>91</v>
      </c>
      <c r="D47" s="822"/>
      <c r="E47" s="591"/>
      <c r="F47" s="829" t="s">
        <v>236</v>
      </c>
      <c r="G47" s="830"/>
      <c r="H47" s="831" t="s">
        <v>71</v>
      </c>
      <c r="I47" s="832"/>
      <c r="J47" s="591"/>
      <c r="K47" s="829" t="s">
        <v>247</v>
      </c>
      <c r="L47" s="830"/>
      <c r="M47" s="806"/>
      <c r="N47" s="828"/>
    </row>
    <row r="48" spans="1:14" ht="40.5">
      <c r="A48" s="785"/>
      <c r="B48" s="800"/>
      <c r="C48" s="612" t="s">
        <v>461</v>
      </c>
      <c r="D48" s="612" t="s">
        <v>462</v>
      </c>
      <c r="E48" s="612" t="s">
        <v>463</v>
      </c>
      <c r="F48" s="613" t="s">
        <v>131</v>
      </c>
      <c r="G48" s="613" t="s">
        <v>195</v>
      </c>
      <c r="H48" s="611" t="s">
        <v>461</v>
      </c>
      <c r="I48" s="612" t="s">
        <v>462</v>
      </c>
      <c r="J48" s="612" t="s">
        <v>463</v>
      </c>
      <c r="K48" s="613" t="s">
        <v>131</v>
      </c>
      <c r="L48" s="613" t="s">
        <v>195</v>
      </c>
      <c r="M48" s="826"/>
      <c r="N48" s="828"/>
    </row>
    <row r="49" spans="1:14" ht="48">
      <c r="A49" s="785"/>
      <c r="B49" s="800"/>
      <c r="C49" s="607" t="s">
        <v>458</v>
      </c>
      <c r="D49" s="607" t="s">
        <v>459</v>
      </c>
      <c r="E49" s="607" t="s">
        <v>460</v>
      </c>
      <c r="F49" s="413" t="s">
        <v>330</v>
      </c>
      <c r="G49" s="601" t="s">
        <v>329</v>
      </c>
      <c r="H49" s="606" t="s">
        <v>458</v>
      </c>
      <c r="I49" s="607" t="s">
        <v>459</v>
      </c>
      <c r="J49" s="607" t="s">
        <v>460</v>
      </c>
      <c r="K49" s="413" t="s">
        <v>330</v>
      </c>
      <c r="L49" s="600" t="s">
        <v>329</v>
      </c>
      <c r="M49" s="827"/>
      <c r="N49" s="828"/>
    </row>
    <row r="50" spans="1:14" ht="24">
      <c r="A50" s="56" t="s">
        <v>40</v>
      </c>
      <c r="B50" s="57" t="s">
        <v>48</v>
      </c>
      <c r="C50" s="43">
        <v>83.333333333333343</v>
      </c>
      <c r="D50" s="43">
        <v>16.666666666666664</v>
      </c>
      <c r="E50" s="43">
        <v>0</v>
      </c>
      <c r="F50" s="43">
        <v>0</v>
      </c>
      <c r="G50" s="43">
        <v>0</v>
      </c>
      <c r="H50" s="43">
        <v>7.6923076923076925</v>
      </c>
      <c r="I50" s="43">
        <v>0</v>
      </c>
      <c r="J50" s="43">
        <v>7.6923076923076925</v>
      </c>
      <c r="K50" s="43">
        <v>84.615384615384613</v>
      </c>
      <c r="L50" s="44">
        <v>0</v>
      </c>
      <c r="M50" s="329" t="s">
        <v>368</v>
      </c>
      <c r="N50" s="460" t="s">
        <v>40</v>
      </c>
    </row>
    <row r="51" spans="1:14" ht="21">
      <c r="A51" s="17" t="s">
        <v>56</v>
      </c>
      <c r="B51" s="18" t="s">
        <v>57</v>
      </c>
      <c r="C51" s="36">
        <v>100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  <c r="M51" s="330" t="s">
        <v>287</v>
      </c>
      <c r="N51" s="331" t="s">
        <v>56</v>
      </c>
    </row>
    <row r="52" spans="1:14" ht="42">
      <c r="A52" s="17" t="s">
        <v>41</v>
      </c>
      <c r="B52" s="18" t="s">
        <v>49</v>
      </c>
      <c r="C52" s="36">
        <v>66.666666666666657</v>
      </c>
      <c r="D52" s="36">
        <v>33.333333333333329</v>
      </c>
      <c r="E52" s="36">
        <v>0</v>
      </c>
      <c r="F52" s="36">
        <v>0</v>
      </c>
      <c r="G52" s="36">
        <v>0</v>
      </c>
      <c r="H52" s="36">
        <v>66.666666666666657</v>
      </c>
      <c r="I52" s="36">
        <v>0</v>
      </c>
      <c r="J52" s="36">
        <v>0</v>
      </c>
      <c r="K52" s="36">
        <v>33.333333333333329</v>
      </c>
      <c r="L52" s="37">
        <v>0</v>
      </c>
      <c r="M52" s="330" t="s">
        <v>288</v>
      </c>
      <c r="N52" s="331" t="s">
        <v>41</v>
      </c>
    </row>
    <row r="53" spans="1:14" ht="42">
      <c r="A53" s="17" t="s">
        <v>58</v>
      </c>
      <c r="B53" s="18" t="s">
        <v>59</v>
      </c>
      <c r="C53" s="36">
        <v>100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30" t="s">
        <v>289</v>
      </c>
      <c r="N53" s="331" t="s">
        <v>58</v>
      </c>
    </row>
    <row r="54" spans="1:14" ht="21">
      <c r="A54" s="29"/>
      <c r="B54" s="60" t="s">
        <v>0</v>
      </c>
      <c r="C54" s="79">
        <v>83.780160857908854</v>
      </c>
      <c r="D54" s="79">
        <v>12.064343163538874</v>
      </c>
      <c r="E54" s="79">
        <v>2.4128686327077746</v>
      </c>
      <c r="F54" s="79">
        <v>0.87131367292225204</v>
      </c>
      <c r="G54" s="79">
        <v>0.87131367292225204</v>
      </c>
      <c r="H54" s="79">
        <v>69.292389853137522</v>
      </c>
      <c r="I54" s="79">
        <v>8.144192256341789</v>
      </c>
      <c r="J54" s="79">
        <v>1.4686248331108143</v>
      </c>
      <c r="K54" s="79">
        <v>20.5607476635514</v>
      </c>
      <c r="L54" s="83">
        <v>0.53404539385847793</v>
      </c>
      <c r="M54" s="472" t="s">
        <v>290</v>
      </c>
      <c r="N54" s="470"/>
    </row>
  </sheetData>
  <mergeCells count="42">
    <mergeCell ref="A42:N42"/>
    <mergeCell ref="A43:N43"/>
    <mergeCell ref="A44:N44"/>
    <mergeCell ref="A45:F45"/>
    <mergeCell ref="A46:A49"/>
    <mergeCell ref="B46:B49"/>
    <mergeCell ref="C46:D46"/>
    <mergeCell ref="J46:L46"/>
    <mergeCell ref="M46:M49"/>
    <mergeCell ref="N46:N49"/>
    <mergeCell ref="C47:D47"/>
    <mergeCell ref="F47:G47"/>
    <mergeCell ref="H47:I47"/>
    <mergeCell ref="K47:L47"/>
    <mergeCell ref="A23:N23"/>
    <mergeCell ref="A24:N24"/>
    <mergeCell ref="A26:F26"/>
    <mergeCell ref="A27:A30"/>
    <mergeCell ref="B27:B30"/>
    <mergeCell ref="C27:D27"/>
    <mergeCell ref="J27:L27"/>
    <mergeCell ref="M27:M30"/>
    <mergeCell ref="N27:N30"/>
    <mergeCell ref="C28:D28"/>
    <mergeCell ref="F28:G28"/>
    <mergeCell ref="H28:I28"/>
    <mergeCell ref="K28:L28"/>
    <mergeCell ref="A25:N25"/>
    <mergeCell ref="M5:M8"/>
    <mergeCell ref="N5:N8"/>
    <mergeCell ref="A1:N1"/>
    <mergeCell ref="F6:G6"/>
    <mergeCell ref="K6:L6"/>
    <mergeCell ref="A4:F4"/>
    <mergeCell ref="C5:D5"/>
    <mergeCell ref="C6:D6"/>
    <mergeCell ref="B5:B8"/>
    <mergeCell ref="A5:A8"/>
    <mergeCell ref="A2:N2"/>
    <mergeCell ref="J5:L5"/>
    <mergeCell ref="H6:I6"/>
    <mergeCell ref="A3:N3"/>
  </mergeCells>
  <printOptions horizontalCentered="1"/>
  <pageMargins left="0" right="0" top="0.39370078740157499" bottom="0.39370078740157499" header="0.39370078740157499" footer="0.39370078740157499"/>
  <pageSetup paperSize="9" scale="95" firstPageNumber="57" orientation="landscape" useFirstPageNumber="1" r:id="rId1"/>
  <headerFooter>
    <oddFooter>&amp;C&amp;"+,Regular"&amp;P</oddFooter>
  </headerFooter>
  <rowBreaks count="2" manualBreakCount="2">
    <brk id="22" max="16383" man="1"/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70C0"/>
  </sheetPr>
  <dimension ref="A1:L54"/>
  <sheetViews>
    <sheetView rightToLeft="1" view="pageBreakPreview" zoomScaleSheetLayoutView="100" workbookViewId="0">
      <selection activeCell="C14" sqref="C14"/>
    </sheetView>
  </sheetViews>
  <sheetFormatPr defaultColWidth="9.140625" defaultRowHeight="12.75"/>
  <cols>
    <col min="1" max="1" width="5.85546875" style="8" customWidth="1"/>
    <col min="2" max="2" width="30.7109375" style="7" customWidth="1"/>
    <col min="3" max="3" width="11.5703125" style="7" customWidth="1"/>
    <col min="4" max="4" width="8.85546875" style="7" customWidth="1"/>
    <col min="5" max="5" width="9.42578125" style="7" customWidth="1"/>
    <col min="6" max="6" width="8.5703125" style="7" customWidth="1"/>
    <col min="7" max="7" width="11.5703125" style="3" customWidth="1"/>
    <col min="8" max="8" width="8.5703125" style="3" customWidth="1"/>
    <col min="9" max="9" width="10.140625" style="3" customWidth="1"/>
    <col min="10" max="10" width="8.7109375" style="3" customWidth="1"/>
    <col min="11" max="11" width="27.5703125" style="3" customWidth="1"/>
    <col min="12" max="12" width="4.7109375" style="3" bestFit="1" customWidth="1"/>
    <col min="13" max="16384" width="9.140625" style="3"/>
  </cols>
  <sheetData>
    <row r="1" spans="1:12" ht="21" customHeight="1">
      <c r="A1" s="751" t="s">
        <v>452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</row>
    <row r="2" spans="1:12" ht="15">
      <c r="A2" s="791" t="s">
        <v>453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</row>
    <row r="3" spans="1:12" ht="15">
      <c r="A3" s="791" t="s">
        <v>470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</row>
    <row r="4" spans="1:12" ht="10.5" customHeight="1">
      <c r="A4" s="801"/>
      <c r="B4" s="801"/>
      <c r="C4" s="801"/>
      <c r="D4" s="801"/>
      <c r="E4" s="801"/>
      <c r="F4" s="801"/>
      <c r="G4" s="98"/>
      <c r="H4" s="98"/>
      <c r="I4" s="98"/>
      <c r="J4" s="98"/>
      <c r="K4" s="98"/>
      <c r="L4" s="98"/>
    </row>
    <row r="5" spans="1:12" s="7" customFormat="1" ht="21" customHeight="1">
      <c r="A5" s="786" t="s">
        <v>90</v>
      </c>
      <c r="B5" s="786" t="s">
        <v>95</v>
      </c>
      <c r="C5" s="831" t="s">
        <v>141</v>
      </c>
      <c r="D5" s="832"/>
      <c r="E5" s="832"/>
      <c r="F5" s="832"/>
      <c r="G5" s="840" t="s">
        <v>469</v>
      </c>
      <c r="H5" s="840"/>
      <c r="I5" s="840"/>
      <c r="J5" s="841"/>
      <c r="K5" s="802" t="s">
        <v>258</v>
      </c>
      <c r="L5" s="828" t="s">
        <v>259</v>
      </c>
    </row>
    <row r="6" spans="1:12" s="7" customFormat="1" ht="21">
      <c r="A6" s="837"/>
      <c r="B6" s="837"/>
      <c r="C6" s="833" t="s">
        <v>91</v>
      </c>
      <c r="D6" s="834"/>
      <c r="E6" s="842" t="s">
        <v>236</v>
      </c>
      <c r="F6" s="843"/>
      <c r="G6" s="835" t="s">
        <v>71</v>
      </c>
      <c r="H6" s="836"/>
      <c r="I6" s="844" t="s">
        <v>247</v>
      </c>
      <c r="J6" s="845"/>
      <c r="K6" s="828"/>
      <c r="L6" s="828"/>
    </row>
    <row r="7" spans="1:12" s="7" customFormat="1" ht="20.25">
      <c r="A7" s="837"/>
      <c r="B7" s="788"/>
      <c r="C7" s="615" t="s">
        <v>219</v>
      </c>
      <c r="D7" s="616" t="s">
        <v>464</v>
      </c>
      <c r="E7" s="615" t="s">
        <v>465</v>
      </c>
      <c r="F7" s="616" t="s">
        <v>131</v>
      </c>
      <c r="G7" s="615" t="s">
        <v>219</v>
      </c>
      <c r="H7" s="616" t="s">
        <v>464</v>
      </c>
      <c r="I7" s="615" t="s">
        <v>465</v>
      </c>
      <c r="J7" s="619" t="s">
        <v>131</v>
      </c>
      <c r="K7" s="803"/>
      <c r="L7" s="828"/>
    </row>
    <row r="8" spans="1:12" s="7" customFormat="1" ht="24">
      <c r="A8" s="839"/>
      <c r="B8" s="838"/>
      <c r="C8" s="617" t="s">
        <v>466</v>
      </c>
      <c r="D8" s="618" t="s">
        <v>467</v>
      </c>
      <c r="E8" s="617" t="s">
        <v>468</v>
      </c>
      <c r="F8" s="618" t="s">
        <v>370</v>
      </c>
      <c r="G8" s="617" t="s">
        <v>466</v>
      </c>
      <c r="H8" s="618" t="s">
        <v>467</v>
      </c>
      <c r="I8" s="617" t="s">
        <v>468</v>
      </c>
      <c r="J8" s="607" t="s">
        <v>370</v>
      </c>
      <c r="K8" s="803"/>
      <c r="L8" s="828"/>
    </row>
    <row r="9" spans="1:12" ht="24">
      <c r="A9" s="59" t="s">
        <v>6</v>
      </c>
      <c r="B9" s="82" t="s">
        <v>5</v>
      </c>
      <c r="C9" s="42">
        <v>9.5890410958904102</v>
      </c>
      <c r="D9" s="43">
        <v>12.328767123287671</v>
      </c>
      <c r="E9" s="43">
        <v>39.041095890410958</v>
      </c>
      <c r="F9" s="43">
        <v>39.041095890410958</v>
      </c>
      <c r="G9" s="43">
        <v>0</v>
      </c>
      <c r="H9" s="43">
        <v>50</v>
      </c>
      <c r="I9" s="43">
        <v>0</v>
      </c>
      <c r="J9" s="44">
        <v>50</v>
      </c>
      <c r="K9" s="442" t="s">
        <v>414</v>
      </c>
      <c r="L9" s="443" t="s">
        <v>6</v>
      </c>
    </row>
    <row r="10" spans="1:12" ht="21">
      <c r="A10" s="28" t="s">
        <v>7</v>
      </c>
      <c r="B10" s="30" t="s">
        <v>21</v>
      </c>
      <c r="C10" s="35">
        <v>66.071428571428569</v>
      </c>
      <c r="D10" s="36">
        <v>10.892857142857142</v>
      </c>
      <c r="E10" s="36">
        <v>22.321428571428573</v>
      </c>
      <c r="F10" s="36">
        <v>0.7142857142857143</v>
      </c>
      <c r="G10" s="36">
        <v>96.875</v>
      </c>
      <c r="H10" s="36">
        <v>0</v>
      </c>
      <c r="I10" s="36">
        <v>3.125</v>
      </c>
      <c r="J10" s="37">
        <v>0</v>
      </c>
      <c r="K10" s="323" t="s">
        <v>264</v>
      </c>
      <c r="L10" s="325" t="s">
        <v>7</v>
      </c>
    </row>
    <row r="11" spans="1:12" ht="21">
      <c r="A11" s="28" t="s">
        <v>3</v>
      </c>
      <c r="B11" s="30" t="s">
        <v>22</v>
      </c>
      <c r="C11" s="35">
        <v>51.351351351351347</v>
      </c>
      <c r="D11" s="36">
        <v>16.216216216216218</v>
      </c>
      <c r="E11" s="36">
        <v>32.432432432432435</v>
      </c>
      <c r="F11" s="36">
        <v>0</v>
      </c>
      <c r="G11" s="36">
        <v>80</v>
      </c>
      <c r="H11" s="36">
        <v>0</v>
      </c>
      <c r="I11" s="36">
        <v>20</v>
      </c>
      <c r="J11" s="37">
        <v>0</v>
      </c>
      <c r="K11" s="323" t="s">
        <v>265</v>
      </c>
      <c r="L11" s="325" t="s">
        <v>3</v>
      </c>
    </row>
    <row r="12" spans="1:12" ht="21">
      <c r="A12" s="28" t="s">
        <v>50</v>
      </c>
      <c r="B12" s="30" t="s">
        <v>51</v>
      </c>
      <c r="C12" s="35">
        <v>41.666666666666671</v>
      </c>
      <c r="D12" s="36">
        <v>50</v>
      </c>
      <c r="E12" s="36">
        <v>8.3333333333333321</v>
      </c>
      <c r="F12" s="36">
        <v>0</v>
      </c>
      <c r="G12" s="36">
        <v>0</v>
      </c>
      <c r="H12" s="36">
        <v>0</v>
      </c>
      <c r="I12" s="36">
        <v>0</v>
      </c>
      <c r="J12" s="37">
        <v>0</v>
      </c>
      <c r="K12" s="323" t="s">
        <v>266</v>
      </c>
      <c r="L12" s="325" t="s">
        <v>50</v>
      </c>
    </row>
    <row r="13" spans="1:12" ht="21">
      <c r="A13" s="28" t="s">
        <v>8</v>
      </c>
      <c r="B13" s="30" t="s">
        <v>23</v>
      </c>
      <c r="C13" s="35">
        <v>74.358974358974365</v>
      </c>
      <c r="D13" s="36">
        <v>5.1282051282051277</v>
      </c>
      <c r="E13" s="36">
        <v>20.512820512820511</v>
      </c>
      <c r="F13" s="36">
        <v>0</v>
      </c>
      <c r="G13" s="36">
        <v>100</v>
      </c>
      <c r="H13" s="36">
        <v>0</v>
      </c>
      <c r="I13" s="36">
        <v>0</v>
      </c>
      <c r="J13" s="37">
        <v>0</v>
      </c>
      <c r="K13" s="323" t="s">
        <v>267</v>
      </c>
      <c r="L13" s="325" t="s">
        <v>8</v>
      </c>
    </row>
    <row r="14" spans="1:12" ht="21">
      <c r="A14" s="28" t="s">
        <v>9</v>
      </c>
      <c r="B14" s="30" t="s">
        <v>24</v>
      </c>
      <c r="C14" s="35">
        <v>65.78073089700996</v>
      </c>
      <c r="D14" s="36">
        <v>6.9767441860465116</v>
      </c>
      <c r="E14" s="36">
        <v>27.242524916943523</v>
      </c>
      <c r="F14" s="36">
        <v>0</v>
      </c>
      <c r="G14" s="36">
        <v>98.333333333333329</v>
      </c>
      <c r="H14" s="36">
        <v>0</v>
      </c>
      <c r="I14" s="36">
        <v>1.6666666666666667</v>
      </c>
      <c r="J14" s="37">
        <v>0</v>
      </c>
      <c r="K14" s="323" t="s">
        <v>268</v>
      </c>
      <c r="L14" s="325" t="s">
        <v>9</v>
      </c>
    </row>
    <row r="15" spans="1:12" ht="24">
      <c r="A15" s="28" t="s">
        <v>10</v>
      </c>
      <c r="B15" s="30" t="s">
        <v>100</v>
      </c>
      <c r="C15" s="35">
        <v>84.313725490196077</v>
      </c>
      <c r="D15" s="36">
        <v>1.9607843137254901</v>
      </c>
      <c r="E15" s="36">
        <v>12.745098039215685</v>
      </c>
      <c r="F15" s="36">
        <v>0.98039215686274506</v>
      </c>
      <c r="G15" s="36">
        <v>100</v>
      </c>
      <c r="H15" s="36">
        <v>0</v>
      </c>
      <c r="I15" s="36">
        <v>0</v>
      </c>
      <c r="J15" s="37">
        <v>0</v>
      </c>
      <c r="K15" s="323" t="s">
        <v>269</v>
      </c>
      <c r="L15" s="325" t="s">
        <v>10</v>
      </c>
    </row>
    <row r="16" spans="1:12" ht="63">
      <c r="A16" s="28" t="s">
        <v>11</v>
      </c>
      <c r="B16" s="30" t="s">
        <v>25</v>
      </c>
      <c r="C16" s="35">
        <v>64.615384615384613</v>
      </c>
      <c r="D16" s="36">
        <v>3.0769230769230771</v>
      </c>
      <c r="E16" s="36">
        <v>32.307692307692307</v>
      </c>
      <c r="F16" s="36">
        <v>0</v>
      </c>
      <c r="G16" s="36">
        <v>92.307692307692307</v>
      </c>
      <c r="H16" s="36">
        <v>0</v>
      </c>
      <c r="I16" s="36">
        <v>7.6923076923076925</v>
      </c>
      <c r="J16" s="37">
        <v>0</v>
      </c>
      <c r="K16" s="323" t="s">
        <v>425</v>
      </c>
      <c r="L16" s="325" t="s">
        <v>11</v>
      </c>
    </row>
    <row r="17" spans="1:12" ht="24">
      <c r="A17" s="28" t="s">
        <v>12</v>
      </c>
      <c r="B17" s="30" t="s">
        <v>26</v>
      </c>
      <c r="C17" s="35">
        <v>64.285714285714292</v>
      </c>
      <c r="D17" s="36">
        <v>7.1428571428571423</v>
      </c>
      <c r="E17" s="36">
        <v>28.571428571428569</v>
      </c>
      <c r="F17" s="36">
        <v>0</v>
      </c>
      <c r="G17" s="36">
        <v>75</v>
      </c>
      <c r="H17" s="36">
        <v>0</v>
      </c>
      <c r="I17" s="36">
        <v>25</v>
      </c>
      <c r="J17" s="37">
        <v>0</v>
      </c>
      <c r="K17" s="323" t="s">
        <v>270</v>
      </c>
      <c r="L17" s="325" t="s">
        <v>12</v>
      </c>
    </row>
    <row r="18" spans="1:12" ht="24">
      <c r="A18" s="528" t="s">
        <v>13</v>
      </c>
      <c r="B18" s="92" t="s">
        <v>27</v>
      </c>
      <c r="C18" s="35">
        <v>82.926829268292678</v>
      </c>
      <c r="D18" s="36">
        <v>2.4390243902439024</v>
      </c>
      <c r="E18" s="36">
        <v>14.634146341463413</v>
      </c>
      <c r="F18" s="36">
        <v>0</v>
      </c>
      <c r="G18" s="36">
        <v>100</v>
      </c>
      <c r="H18" s="36">
        <v>0</v>
      </c>
      <c r="I18" s="36">
        <v>0</v>
      </c>
      <c r="J18" s="37">
        <v>0</v>
      </c>
      <c r="K18" s="324" t="s">
        <v>271</v>
      </c>
      <c r="L18" s="513" t="s">
        <v>13</v>
      </c>
    </row>
    <row r="19" spans="1:12" ht="24">
      <c r="A19" s="55" t="s">
        <v>14</v>
      </c>
      <c r="B19" s="62" t="s">
        <v>28</v>
      </c>
      <c r="C19" s="38">
        <v>75</v>
      </c>
      <c r="D19" s="39">
        <v>25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40">
        <v>0</v>
      </c>
      <c r="K19" s="444" t="s">
        <v>272</v>
      </c>
      <c r="L19" s="593" t="s">
        <v>14</v>
      </c>
    </row>
    <row r="20" spans="1:12" ht="23.25">
      <c r="A20" s="751" t="s">
        <v>454</v>
      </c>
      <c r="B20" s="751"/>
      <c r="C20" s="751"/>
      <c r="D20" s="751"/>
      <c r="E20" s="751"/>
      <c r="F20" s="751"/>
      <c r="G20" s="751"/>
      <c r="H20" s="751"/>
      <c r="I20" s="751"/>
      <c r="J20" s="751"/>
      <c r="K20" s="751"/>
      <c r="L20" s="751"/>
    </row>
    <row r="21" spans="1:12" ht="15">
      <c r="A21" s="791" t="s">
        <v>455</v>
      </c>
      <c r="B21" s="791"/>
      <c r="C21" s="791"/>
      <c r="D21" s="791"/>
      <c r="E21" s="791"/>
      <c r="F21" s="791"/>
      <c r="G21" s="791"/>
      <c r="H21" s="791"/>
      <c r="I21" s="791"/>
      <c r="J21" s="791"/>
      <c r="K21" s="791"/>
      <c r="L21" s="791"/>
    </row>
    <row r="22" spans="1:12" ht="15">
      <c r="A22" s="791" t="s">
        <v>470</v>
      </c>
      <c r="B22" s="791"/>
      <c r="C22" s="791"/>
      <c r="D22" s="791"/>
      <c r="E22" s="791"/>
      <c r="F22" s="791"/>
      <c r="G22" s="791"/>
      <c r="H22" s="791"/>
      <c r="I22" s="791"/>
      <c r="J22" s="791"/>
      <c r="K22" s="791"/>
      <c r="L22" s="791"/>
    </row>
    <row r="23" spans="1:12" ht="15">
      <c r="A23" s="801"/>
      <c r="B23" s="801"/>
      <c r="C23" s="801"/>
      <c r="D23" s="801"/>
      <c r="E23" s="801"/>
      <c r="F23" s="801"/>
      <c r="G23" s="98"/>
      <c r="H23" s="98"/>
      <c r="I23" s="98"/>
      <c r="J23" s="98"/>
      <c r="K23" s="98"/>
      <c r="L23" s="98"/>
    </row>
    <row r="24" spans="1:12" ht="21" customHeight="1">
      <c r="A24" s="786" t="s">
        <v>90</v>
      </c>
      <c r="B24" s="786" t="s">
        <v>95</v>
      </c>
      <c r="C24" s="831" t="s">
        <v>141</v>
      </c>
      <c r="D24" s="832"/>
      <c r="E24" s="832"/>
      <c r="F24" s="832"/>
      <c r="G24" s="840" t="s">
        <v>469</v>
      </c>
      <c r="H24" s="840"/>
      <c r="I24" s="840"/>
      <c r="J24" s="841"/>
      <c r="K24" s="802" t="s">
        <v>258</v>
      </c>
      <c r="L24" s="828" t="s">
        <v>259</v>
      </c>
    </row>
    <row r="25" spans="1:12" ht="21" customHeight="1">
      <c r="A25" s="837"/>
      <c r="B25" s="837"/>
      <c r="C25" s="833" t="s">
        <v>91</v>
      </c>
      <c r="D25" s="834"/>
      <c r="E25" s="842" t="s">
        <v>236</v>
      </c>
      <c r="F25" s="843"/>
      <c r="G25" s="835" t="s">
        <v>71</v>
      </c>
      <c r="H25" s="836"/>
      <c r="I25" s="844" t="s">
        <v>247</v>
      </c>
      <c r="J25" s="845"/>
      <c r="K25" s="828"/>
      <c r="L25" s="828"/>
    </row>
    <row r="26" spans="1:12" ht="20.25">
      <c r="A26" s="837"/>
      <c r="B26" s="788"/>
      <c r="C26" s="615" t="s">
        <v>219</v>
      </c>
      <c r="D26" s="616" t="s">
        <v>464</v>
      </c>
      <c r="E26" s="615" t="s">
        <v>465</v>
      </c>
      <c r="F26" s="616" t="s">
        <v>131</v>
      </c>
      <c r="G26" s="615" t="s">
        <v>219</v>
      </c>
      <c r="H26" s="616" t="s">
        <v>464</v>
      </c>
      <c r="I26" s="615" t="s">
        <v>465</v>
      </c>
      <c r="J26" s="619" t="s">
        <v>131</v>
      </c>
      <c r="K26" s="803"/>
      <c r="L26" s="828"/>
    </row>
    <row r="27" spans="1:12" ht="24">
      <c r="A27" s="837"/>
      <c r="B27" s="788"/>
      <c r="C27" s="617" t="s">
        <v>466</v>
      </c>
      <c r="D27" s="618" t="s">
        <v>467</v>
      </c>
      <c r="E27" s="617" t="s">
        <v>468</v>
      </c>
      <c r="F27" s="618" t="s">
        <v>370</v>
      </c>
      <c r="G27" s="617" t="s">
        <v>466</v>
      </c>
      <c r="H27" s="618" t="s">
        <v>467</v>
      </c>
      <c r="I27" s="617" t="s">
        <v>468</v>
      </c>
      <c r="J27" s="607" t="s">
        <v>370</v>
      </c>
      <c r="K27" s="804"/>
      <c r="L27" s="805"/>
    </row>
    <row r="28" spans="1:12" ht="24">
      <c r="A28" s="59" t="s">
        <v>15</v>
      </c>
      <c r="B28" s="84" t="s">
        <v>29</v>
      </c>
      <c r="C28" s="43">
        <v>74</v>
      </c>
      <c r="D28" s="43">
        <v>10</v>
      </c>
      <c r="E28" s="43">
        <v>16</v>
      </c>
      <c r="F28" s="43">
        <v>0</v>
      </c>
      <c r="G28" s="43">
        <v>100</v>
      </c>
      <c r="H28" s="43">
        <v>0</v>
      </c>
      <c r="I28" s="43">
        <v>0</v>
      </c>
      <c r="J28" s="44">
        <v>0</v>
      </c>
      <c r="K28" s="445" t="s">
        <v>273</v>
      </c>
      <c r="L28" s="333" t="s">
        <v>15</v>
      </c>
    </row>
    <row r="29" spans="1:12" ht="42">
      <c r="A29" s="28" t="s">
        <v>16</v>
      </c>
      <c r="B29" s="53" t="s">
        <v>30</v>
      </c>
      <c r="C29" s="36">
        <v>76.923076923076934</v>
      </c>
      <c r="D29" s="36">
        <v>7.6923076923076925</v>
      </c>
      <c r="E29" s="36">
        <v>15.384615384615385</v>
      </c>
      <c r="F29" s="36">
        <v>0</v>
      </c>
      <c r="G29" s="36">
        <v>0</v>
      </c>
      <c r="H29" s="36">
        <v>0</v>
      </c>
      <c r="I29" s="36">
        <v>0</v>
      </c>
      <c r="J29" s="37">
        <v>0</v>
      </c>
      <c r="K29" s="446" t="s">
        <v>274</v>
      </c>
      <c r="L29" s="327" t="s">
        <v>16</v>
      </c>
    </row>
    <row r="30" spans="1:12" ht="24">
      <c r="A30" s="28" t="s">
        <v>17</v>
      </c>
      <c r="B30" s="53" t="s">
        <v>31</v>
      </c>
      <c r="C30" s="36">
        <v>57.843137254901968</v>
      </c>
      <c r="D30" s="36">
        <v>3.9215686274509802</v>
      </c>
      <c r="E30" s="36">
        <v>36.274509803921568</v>
      </c>
      <c r="F30" s="36">
        <v>1.9607843137254901</v>
      </c>
      <c r="G30" s="36">
        <v>69.565217391304344</v>
      </c>
      <c r="H30" s="36">
        <v>13.043478260869565</v>
      </c>
      <c r="I30" s="36">
        <v>17.391304347826086</v>
      </c>
      <c r="J30" s="37">
        <v>0</v>
      </c>
      <c r="K30" s="446" t="s">
        <v>275</v>
      </c>
      <c r="L30" s="327" t="s">
        <v>17</v>
      </c>
    </row>
    <row r="31" spans="1:12" ht="24">
      <c r="A31" s="28" t="s">
        <v>18</v>
      </c>
      <c r="B31" s="53" t="s">
        <v>32</v>
      </c>
      <c r="C31" s="36">
        <v>42.011019283746556</v>
      </c>
      <c r="D31" s="36">
        <v>8.9531680440771346</v>
      </c>
      <c r="E31" s="36">
        <v>45.730027548209371</v>
      </c>
      <c r="F31" s="36">
        <v>3.3057851239669422</v>
      </c>
      <c r="G31" s="36">
        <v>55.85585585585585</v>
      </c>
      <c r="H31" s="36">
        <v>9.9099099099099099</v>
      </c>
      <c r="I31" s="36">
        <v>33.333333333333329</v>
      </c>
      <c r="J31" s="37">
        <v>0.90090090090090091</v>
      </c>
      <c r="K31" s="446" t="s">
        <v>276</v>
      </c>
      <c r="L31" s="327" t="s">
        <v>18</v>
      </c>
    </row>
    <row r="32" spans="1:12" ht="42">
      <c r="A32" s="28" t="s">
        <v>19</v>
      </c>
      <c r="B32" s="53" t="s">
        <v>110</v>
      </c>
      <c r="C32" s="36">
        <v>70</v>
      </c>
      <c r="D32" s="36">
        <v>10</v>
      </c>
      <c r="E32" s="36">
        <v>20</v>
      </c>
      <c r="F32" s="36">
        <v>0</v>
      </c>
      <c r="G32" s="36">
        <v>100</v>
      </c>
      <c r="H32" s="36">
        <v>0</v>
      </c>
      <c r="I32" s="36">
        <v>0</v>
      </c>
      <c r="J32" s="37">
        <v>0</v>
      </c>
      <c r="K32" s="446" t="s">
        <v>277</v>
      </c>
      <c r="L32" s="327" t="s">
        <v>19</v>
      </c>
    </row>
    <row r="33" spans="1:12" ht="42">
      <c r="A33" s="28" t="s">
        <v>33</v>
      </c>
      <c r="B33" s="53" t="s">
        <v>42</v>
      </c>
      <c r="C33" s="36">
        <v>59.069767441860463</v>
      </c>
      <c r="D33" s="36">
        <v>9.7674418604651159</v>
      </c>
      <c r="E33" s="36">
        <v>30.232558139534881</v>
      </c>
      <c r="F33" s="36">
        <v>0.93023255813953487</v>
      </c>
      <c r="G33" s="36">
        <v>87.671232876712324</v>
      </c>
      <c r="H33" s="36">
        <v>2.7397260273972601</v>
      </c>
      <c r="I33" s="36">
        <v>9.5890410958904102</v>
      </c>
      <c r="J33" s="37">
        <v>0</v>
      </c>
      <c r="K33" s="446" t="s">
        <v>278</v>
      </c>
      <c r="L33" s="327" t="s">
        <v>33</v>
      </c>
    </row>
    <row r="34" spans="1:12" ht="24">
      <c r="A34" s="28" t="s">
        <v>34</v>
      </c>
      <c r="B34" s="53" t="s">
        <v>43</v>
      </c>
      <c r="C34" s="36">
        <v>57.142857142857139</v>
      </c>
      <c r="D34" s="36">
        <v>42.857142857142854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  <c r="K34" s="447" t="s">
        <v>279</v>
      </c>
      <c r="L34" s="327" t="s">
        <v>34</v>
      </c>
    </row>
    <row r="35" spans="1:12" ht="24">
      <c r="A35" s="28" t="s">
        <v>35</v>
      </c>
      <c r="B35" s="53" t="s">
        <v>101</v>
      </c>
      <c r="C35" s="36">
        <v>31.25</v>
      </c>
      <c r="D35" s="36">
        <v>18.75</v>
      </c>
      <c r="E35" s="36">
        <v>50</v>
      </c>
      <c r="F35" s="36">
        <v>0</v>
      </c>
      <c r="G35" s="36">
        <v>100</v>
      </c>
      <c r="H35" s="36">
        <v>0</v>
      </c>
      <c r="I35" s="36">
        <v>0</v>
      </c>
      <c r="J35" s="37">
        <v>0</v>
      </c>
      <c r="K35" s="447" t="s">
        <v>280</v>
      </c>
      <c r="L35" s="327" t="s">
        <v>35</v>
      </c>
    </row>
    <row r="36" spans="1:12" ht="42">
      <c r="A36" s="55" t="s">
        <v>2</v>
      </c>
      <c r="B36" s="441" t="s">
        <v>44</v>
      </c>
      <c r="C36" s="39">
        <v>66.666666666666657</v>
      </c>
      <c r="D36" s="39">
        <v>0</v>
      </c>
      <c r="E36" s="39">
        <v>33.333333333333329</v>
      </c>
      <c r="F36" s="39">
        <v>0</v>
      </c>
      <c r="G36" s="39">
        <v>100</v>
      </c>
      <c r="H36" s="39">
        <v>0</v>
      </c>
      <c r="I36" s="39">
        <v>0</v>
      </c>
      <c r="J36" s="40">
        <v>0</v>
      </c>
      <c r="K36" s="448" t="s">
        <v>281</v>
      </c>
      <c r="L36" s="332" t="s">
        <v>2</v>
      </c>
    </row>
    <row r="37" spans="1:12" ht="23.25">
      <c r="A37" s="751" t="s">
        <v>454</v>
      </c>
      <c r="B37" s="751"/>
      <c r="C37" s="751"/>
      <c r="D37" s="751"/>
      <c r="E37" s="751"/>
      <c r="F37" s="751"/>
      <c r="G37" s="751"/>
      <c r="H37" s="751"/>
      <c r="I37" s="751"/>
      <c r="J37" s="751"/>
      <c r="K37" s="751"/>
      <c r="L37" s="751"/>
    </row>
    <row r="38" spans="1:12" ht="15">
      <c r="A38" s="791" t="s">
        <v>455</v>
      </c>
      <c r="B38" s="791"/>
      <c r="C38" s="791"/>
      <c r="D38" s="791"/>
      <c r="E38" s="791"/>
      <c r="F38" s="791"/>
      <c r="G38" s="791"/>
      <c r="H38" s="791"/>
      <c r="I38" s="791"/>
      <c r="J38" s="791"/>
      <c r="K38" s="791"/>
      <c r="L38" s="791"/>
    </row>
    <row r="39" spans="1:12" ht="15">
      <c r="A39" s="791" t="s">
        <v>470</v>
      </c>
      <c r="B39" s="791"/>
      <c r="C39" s="791"/>
      <c r="D39" s="791"/>
      <c r="E39" s="791"/>
      <c r="F39" s="791"/>
      <c r="G39" s="791"/>
      <c r="H39" s="791"/>
      <c r="I39" s="791"/>
      <c r="J39" s="791"/>
      <c r="K39" s="791"/>
      <c r="L39" s="791"/>
    </row>
    <row r="40" spans="1:12" ht="15">
      <c r="A40" s="801"/>
      <c r="B40" s="801"/>
      <c r="C40" s="801"/>
      <c r="D40" s="801"/>
      <c r="E40" s="801"/>
      <c r="F40" s="801"/>
      <c r="G40" s="98"/>
      <c r="H40" s="98"/>
      <c r="I40" s="98"/>
      <c r="J40" s="98"/>
      <c r="K40" s="98"/>
      <c r="L40" s="98"/>
    </row>
    <row r="41" spans="1:12" ht="21" customHeight="1">
      <c r="A41" s="786" t="s">
        <v>90</v>
      </c>
      <c r="B41" s="786" t="s">
        <v>95</v>
      </c>
      <c r="C41" s="831" t="s">
        <v>141</v>
      </c>
      <c r="D41" s="832"/>
      <c r="E41" s="832"/>
      <c r="F41" s="832"/>
      <c r="G41" s="840" t="s">
        <v>469</v>
      </c>
      <c r="H41" s="840"/>
      <c r="I41" s="840"/>
      <c r="J41" s="841"/>
      <c r="K41" s="802" t="s">
        <v>258</v>
      </c>
      <c r="L41" s="828" t="s">
        <v>259</v>
      </c>
    </row>
    <row r="42" spans="1:12" ht="21" customHeight="1">
      <c r="A42" s="837"/>
      <c r="B42" s="837"/>
      <c r="C42" s="833" t="s">
        <v>91</v>
      </c>
      <c r="D42" s="834"/>
      <c r="E42" s="842" t="s">
        <v>236</v>
      </c>
      <c r="F42" s="843"/>
      <c r="G42" s="835" t="s">
        <v>71</v>
      </c>
      <c r="H42" s="836"/>
      <c r="I42" s="844" t="s">
        <v>247</v>
      </c>
      <c r="J42" s="845"/>
      <c r="K42" s="828"/>
      <c r="L42" s="828"/>
    </row>
    <row r="43" spans="1:12" ht="20.25">
      <c r="A43" s="837"/>
      <c r="B43" s="788"/>
      <c r="C43" s="615" t="s">
        <v>219</v>
      </c>
      <c r="D43" s="616" t="s">
        <v>464</v>
      </c>
      <c r="E43" s="615" t="s">
        <v>465</v>
      </c>
      <c r="F43" s="616" t="s">
        <v>131</v>
      </c>
      <c r="G43" s="615" t="s">
        <v>219</v>
      </c>
      <c r="H43" s="616" t="s">
        <v>464</v>
      </c>
      <c r="I43" s="615" t="s">
        <v>465</v>
      </c>
      <c r="J43" s="619" t="s">
        <v>131</v>
      </c>
      <c r="K43" s="803"/>
      <c r="L43" s="828"/>
    </row>
    <row r="44" spans="1:12" ht="24">
      <c r="A44" s="837"/>
      <c r="B44" s="788"/>
      <c r="C44" s="617" t="s">
        <v>466</v>
      </c>
      <c r="D44" s="618" t="s">
        <v>467</v>
      </c>
      <c r="E44" s="617" t="s">
        <v>468</v>
      </c>
      <c r="F44" s="618" t="s">
        <v>370</v>
      </c>
      <c r="G44" s="617" t="s">
        <v>466</v>
      </c>
      <c r="H44" s="618" t="s">
        <v>467</v>
      </c>
      <c r="I44" s="617" t="s">
        <v>468</v>
      </c>
      <c r="J44" s="607" t="s">
        <v>370</v>
      </c>
      <c r="K44" s="804"/>
      <c r="L44" s="805"/>
    </row>
    <row r="45" spans="1:12" ht="42">
      <c r="A45" s="56" t="s">
        <v>53</v>
      </c>
      <c r="B45" s="57" t="s">
        <v>102</v>
      </c>
      <c r="C45" s="42">
        <v>0</v>
      </c>
      <c r="D45" s="43">
        <v>0</v>
      </c>
      <c r="E45" s="43">
        <v>100</v>
      </c>
      <c r="F45" s="43">
        <v>0</v>
      </c>
      <c r="G45" s="43">
        <v>75</v>
      </c>
      <c r="H45" s="43">
        <v>0</v>
      </c>
      <c r="I45" s="43">
        <v>25</v>
      </c>
      <c r="J45" s="44">
        <v>0</v>
      </c>
      <c r="K45" s="461" t="s">
        <v>282</v>
      </c>
      <c r="L45" s="443" t="s">
        <v>53</v>
      </c>
    </row>
    <row r="46" spans="1:12" ht="21">
      <c r="A46" s="17" t="s">
        <v>36</v>
      </c>
      <c r="B46" s="18" t="s">
        <v>45</v>
      </c>
      <c r="C46" s="35">
        <v>57.458563535911601</v>
      </c>
      <c r="D46" s="36">
        <v>11.602209944751381</v>
      </c>
      <c r="E46" s="36">
        <v>29.834254143646412</v>
      </c>
      <c r="F46" s="36">
        <v>1.1049723756906076</v>
      </c>
      <c r="G46" s="36">
        <v>89.320388349514573</v>
      </c>
      <c r="H46" s="36">
        <v>2.912621359223301</v>
      </c>
      <c r="I46" s="36">
        <v>7.7669902912621351</v>
      </c>
      <c r="J46" s="37">
        <v>0</v>
      </c>
      <c r="K46" s="462" t="s">
        <v>283</v>
      </c>
      <c r="L46" s="325" t="s">
        <v>36</v>
      </c>
    </row>
    <row r="47" spans="1:12" ht="21">
      <c r="A47" s="17" t="s">
        <v>37</v>
      </c>
      <c r="B47" s="18" t="s">
        <v>46</v>
      </c>
      <c r="C47" s="35">
        <v>72.727272727272734</v>
      </c>
      <c r="D47" s="36">
        <v>6.0606060606060606</v>
      </c>
      <c r="E47" s="36">
        <v>21.212121212121211</v>
      </c>
      <c r="F47" s="36">
        <v>0</v>
      </c>
      <c r="G47" s="36">
        <v>71.428571428571431</v>
      </c>
      <c r="H47" s="36">
        <v>0</v>
      </c>
      <c r="I47" s="36">
        <v>28.571428571428569</v>
      </c>
      <c r="J47" s="37">
        <v>0</v>
      </c>
      <c r="K47" s="462" t="s">
        <v>284</v>
      </c>
      <c r="L47" s="325" t="s">
        <v>37</v>
      </c>
    </row>
    <row r="48" spans="1:12" ht="24">
      <c r="A48" s="17" t="s">
        <v>38</v>
      </c>
      <c r="B48" s="18" t="s">
        <v>103</v>
      </c>
      <c r="C48" s="35">
        <v>55.555555555555557</v>
      </c>
      <c r="D48" s="36">
        <v>5.5555555555555554</v>
      </c>
      <c r="E48" s="36">
        <v>38.888888888888893</v>
      </c>
      <c r="F48" s="36">
        <v>0</v>
      </c>
      <c r="G48" s="36">
        <v>88.888888888888886</v>
      </c>
      <c r="H48" s="36">
        <v>0</v>
      </c>
      <c r="I48" s="36">
        <v>11.111111111111111</v>
      </c>
      <c r="J48" s="37">
        <v>0</v>
      </c>
      <c r="K48" s="462" t="s">
        <v>285</v>
      </c>
      <c r="L48" s="325" t="s">
        <v>38</v>
      </c>
    </row>
    <row r="49" spans="1:12" ht="24">
      <c r="A49" s="17" t="s">
        <v>39</v>
      </c>
      <c r="B49" s="18" t="s">
        <v>47</v>
      </c>
      <c r="C49" s="35">
        <v>85.714285714285708</v>
      </c>
      <c r="D49" s="36">
        <v>0</v>
      </c>
      <c r="E49" s="36">
        <v>14.285714285714285</v>
      </c>
      <c r="F49" s="36">
        <v>0</v>
      </c>
      <c r="G49" s="36">
        <v>75</v>
      </c>
      <c r="H49" s="36">
        <v>0</v>
      </c>
      <c r="I49" s="36">
        <v>25</v>
      </c>
      <c r="J49" s="37">
        <v>0</v>
      </c>
      <c r="K49" s="462" t="s">
        <v>418</v>
      </c>
      <c r="L49" s="464" t="s">
        <v>39</v>
      </c>
    </row>
    <row r="50" spans="1:12" ht="24">
      <c r="A50" s="17" t="s">
        <v>40</v>
      </c>
      <c r="B50" s="18" t="s">
        <v>48</v>
      </c>
      <c r="C50" s="35">
        <v>66.666666666666657</v>
      </c>
      <c r="D50" s="36">
        <v>16.666666666666664</v>
      </c>
      <c r="E50" s="36">
        <v>16.666666666666664</v>
      </c>
      <c r="F50" s="36">
        <v>0</v>
      </c>
      <c r="G50" s="36">
        <v>84.615384615384613</v>
      </c>
      <c r="H50" s="36">
        <v>0</v>
      </c>
      <c r="I50" s="36">
        <v>15.384615384615385</v>
      </c>
      <c r="J50" s="37">
        <v>0</v>
      </c>
      <c r="K50" s="462" t="s">
        <v>368</v>
      </c>
      <c r="L50" s="464" t="s">
        <v>40</v>
      </c>
    </row>
    <row r="51" spans="1:12" ht="21">
      <c r="A51" s="17" t="s">
        <v>56</v>
      </c>
      <c r="B51" s="18" t="s">
        <v>57</v>
      </c>
      <c r="C51" s="35">
        <v>100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7">
        <v>0</v>
      </c>
      <c r="K51" s="462" t="s">
        <v>287</v>
      </c>
      <c r="L51" s="464" t="s">
        <v>56</v>
      </c>
    </row>
    <row r="52" spans="1:12" ht="42">
      <c r="A52" s="17" t="s">
        <v>41</v>
      </c>
      <c r="B52" s="18" t="s">
        <v>49</v>
      </c>
      <c r="C52" s="35">
        <v>33.333333333333329</v>
      </c>
      <c r="D52" s="36">
        <v>11.111111111111111</v>
      </c>
      <c r="E52" s="36">
        <v>55.555555555555557</v>
      </c>
      <c r="F52" s="36">
        <v>0</v>
      </c>
      <c r="G52" s="36">
        <v>66.666666666666657</v>
      </c>
      <c r="H52" s="36">
        <v>33.333333333333329</v>
      </c>
      <c r="I52" s="36">
        <v>0</v>
      </c>
      <c r="J52" s="37">
        <v>0</v>
      </c>
      <c r="K52" s="462" t="s">
        <v>288</v>
      </c>
      <c r="L52" s="464" t="s">
        <v>41</v>
      </c>
    </row>
    <row r="53" spans="1:12" ht="24">
      <c r="A53" s="17" t="s">
        <v>58</v>
      </c>
      <c r="B53" s="18" t="s">
        <v>59</v>
      </c>
      <c r="C53" s="35">
        <v>100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7">
        <v>0</v>
      </c>
      <c r="K53" s="462" t="s">
        <v>289</v>
      </c>
      <c r="L53" s="464" t="s">
        <v>58</v>
      </c>
    </row>
    <row r="54" spans="1:12" ht="21">
      <c r="A54" s="29"/>
      <c r="B54" s="60" t="s">
        <v>0</v>
      </c>
      <c r="C54" s="99">
        <v>56.085192697768761</v>
      </c>
      <c r="D54" s="79">
        <v>9.2630155510480048</v>
      </c>
      <c r="E54" s="79">
        <v>31.473968897903987</v>
      </c>
      <c r="F54" s="79">
        <v>3.1778228532792427</v>
      </c>
      <c r="G54" s="79">
        <v>80.671140939597322</v>
      </c>
      <c r="H54" s="79">
        <v>4.2953020134228188</v>
      </c>
      <c r="I54" s="79">
        <v>14.630872483221477</v>
      </c>
      <c r="J54" s="83">
        <v>0.40268456375838929</v>
      </c>
      <c r="K54" s="469" t="s">
        <v>290</v>
      </c>
      <c r="L54" s="471"/>
    </row>
  </sheetData>
  <mergeCells count="42">
    <mergeCell ref="A37:L37"/>
    <mergeCell ref="A38:L38"/>
    <mergeCell ref="A39:L39"/>
    <mergeCell ref="A40:F40"/>
    <mergeCell ref="A41:A44"/>
    <mergeCell ref="B41:B44"/>
    <mergeCell ref="C41:F41"/>
    <mergeCell ref="G41:J41"/>
    <mergeCell ref="K41:K44"/>
    <mergeCell ref="L41:L44"/>
    <mergeCell ref="C42:D42"/>
    <mergeCell ref="E42:F42"/>
    <mergeCell ref="G42:H42"/>
    <mergeCell ref="I42:J42"/>
    <mergeCell ref="A20:L20"/>
    <mergeCell ref="A21:L21"/>
    <mergeCell ref="A22:L22"/>
    <mergeCell ref="A23:F23"/>
    <mergeCell ref="A24:A27"/>
    <mergeCell ref="B24:B27"/>
    <mergeCell ref="C24:F24"/>
    <mergeCell ref="G24:J24"/>
    <mergeCell ref="K24:K27"/>
    <mergeCell ref="L24:L27"/>
    <mergeCell ref="C25:D25"/>
    <mergeCell ref="E25:F25"/>
    <mergeCell ref="G25:H25"/>
    <mergeCell ref="I25:J25"/>
    <mergeCell ref="A4:F4"/>
    <mergeCell ref="A1:L1"/>
    <mergeCell ref="C5:F5"/>
    <mergeCell ref="C6:D6"/>
    <mergeCell ref="G6:H6"/>
    <mergeCell ref="K5:K8"/>
    <mergeCell ref="L5:L8"/>
    <mergeCell ref="B5:B8"/>
    <mergeCell ref="A5:A8"/>
    <mergeCell ref="A2:L2"/>
    <mergeCell ref="A3:L3"/>
    <mergeCell ref="G5:J5"/>
    <mergeCell ref="E6:F6"/>
    <mergeCell ref="I6:J6"/>
  </mergeCells>
  <printOptions horizontalCentered="1"/>
  <pageMargins left="0.196850393700787" right="0.196850393700787" top="0.78740157480314998" bottom="0.59055118110236204" header="0.39370078740157499" footer="0.39370078740157499"/>
  <pageSetup paperSize="9" firstPageNumber="60" orientation="landscape" useFirstPageNumber="1" r:id="rId1"/>
  <headerFooter>
    <oddFooter>&amp;C&amp;"+,Regular"&amp;P</oddFooter>
  </headerFooter>
  <rowBreaks count="2" manualBreakCount="2">
    <brk id="19" max="11" man="1"/>
    <brk id="36" max="1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70C0"/>
  </sheetPr>
  <dimension ref="A1:L51"/>
  <sheetViews>
    <sheetView rightToLeft="1" view="pageBreakPreview" zoomScaleSheetLayoutView="100" workbookViewId="0">
      <selection activeCell="H5" sqref="H5:H7"/>
    </sheetView>
  </sheetViews>
  <sheetFormatPr defaultColWidth="9.140625" defaultRowHeight="12.75"/>
  <cols>
    <col min="1" max="1" width="5.85546875" style="8" customWidth="1"/>
    <col min="2" max="2" width="36.5703125" style="7" customWidth="1"/>
    <col min="3" max="3" width="11.140625" style="7" bestFit="1" customWidth="1"/>
    <col min="4" max="4" width="13.28515625" style="7" customWidth="1"/>
    <col min="5" max="5" width="14.7109375" style="7" customWidth="1"/>
    <col min="6" max="6" width="12.85546875" style="7" bestFit="1" customWidth="1"/>
    <col min="7" max="7" width="10.28515625" style="7" customWidth="1"/>
    <col min="8" max="8" width="35.140625" style="3" customWidth="1"/>
    <col min="9" max="9" width="6.42578125" style="3" customWidth="1"/>
    <col min="10" max="16384" width="9.140625" style="3"/>
  </cols>
  <sheetData>
    <row r="1" spans="1:12" ht="21" customHeight="1">
      <c r="A1" s="739" t="s">
        <v>479</v>
      </c>
      <c r="B1" s="739"/>
      <c r="C1" s="739"/>
      <c r="D1" s="739"/>
      <c r="E1" s="739"/>
      <c r="F1" s="739"/>
      <c r="G1" s="739"/>
      <c r="H1" s="739"/>
      <c r="I1" s="739"/>
    </row>
    <row r="2" spans="1:12" ht="15">
      <c r="A2" s="727" t="s">
        <v>456</v>
      </c>
      <c r="B2" s="727"/>
      <c r="C2" s="727"/>
      <c r="D2" s="727"/>
      <c r="E2" s="727"/>
      <c r="F2" s="727"/>
      <c r="G2" s="727"/>
      <c r="H2" s="727"/>
      <c r="I2" s="727"/>
      <c r="J2" s="594"/>
      <c r="K2" s="594"/>
      <c r="L2" s="594"/>
    </row>
    <row r="3" spans="1:12" ht="15">
      <c r="A3" s="727" t="s">
        <v>457</v>
      </c>
      <c r="B3" s="727"/>
      <c r="C3" s="727"/>
      <c r="D3" s="727"/>
      <c r="E3" s="727"/>
      <c r="F3" s="727"/>
      <c r="G3" s="727"/>
      <c r="H3" s="727"/>
      <c r="I3" s="727"/>
      <c r="J3" s="594"/>
      <c r="K3" s="594"/>
      <c r="L3" s="594"/>
    </row>
    <row r="4" spans="1:12" ht="6.75" customHeight="1">
      <c r="A4" s="595"/>
      <c r="B4" s="620"/>
      <c r="C4" s="620"/>
      <c r="D4" s="620"/>
      <c r="E4" s="620"/>
      <c r="F4" s="595"/>
      <c r="G4" s="595"/>
      <c r="H4" s="595"/>
      <c r="I4" s="595"/>
      <c r="J4" s="594"/>
      <c r="K4" s="594"/>
      <c r="L4" s="594"/>
    </row>
    <row r="5" spans="1:12" s="19" customFormat="1" ht="26.25" customHeight="1">
      <c r="A5" s="704" t="s">
        <v>90</v>
      </c>
      <c r="B5" s="709" t="s">
        <v>95</v>
      </c>
      <c r="C5" s="846" t="s">
        <v>234</v>
      </c>
      <c r="D5" s="847"/>
      <c r="E5" s="847"/>
      <c r="F5" s="848" t="s">
        <v>369</v>
      </c>
      <c r="G5" s="849"/>
      <c r="H5" s="815" t="s">
        <v>258</v>
      </c>
      <c r="I5" s="815" t="s">
        <v>259</v>
      </c>
    </row>
    <row r="6" spans="1:12" s="19" customFormat="1" ht="60.75">
      <c r="A6" s="704"/>
      <c r="B6" s="743"/>
      <c r="C6" s="621" t="s">
        <v>471</v>
      </c>
      <c r="D6" s="621" t="s">
        <v>472</v>
      </c>
      <c r="E6" s="621" t="s">
        <v>473</v>
      </c>
      <c r="F6" s="621" t="s">
        <v>474</v>
      </c>
      <c r="G6" s="621" t="s">
        <v>131</v>
      </c>
      <c r="H6" s="853"/>
      <c r="I6" s="815"/>
    </row>
    <row r="7" spans="1:12" s="19" customFormat="1" ht="60">
      <c r="A7" s="704"/>
      <c r="B7" s="752"/>
      <c r="C7" s="622" t="s">
        <v>475</v>
      </c>
      <c r="D7" s="622" t="s">
        <v>476</v>
      </c>
      <c r="E7" s="622" t="s">
        <v>477</v>
      </c>
      <c r="F7" s="622" t="s">
        <v>478</v>
      </c>
      <c r="G7" s="622" t="s">
        <v>370</v>
      </c>
      <c r="H7" s="853"/>
      <c r="I7" s="815"/>
    </row>
    <row r="8" spans="1:12" ht="20.25">
      <c r="A8" s="556" t="s">
        <v>6</v>
      </c>
      <c r="B8" s="531" t="s">
        <v>5</v>
      </c>
      <c r="C8" s="64">
        <v>9.5238095238095237</v>
      </c>
      <c r="D8" s="64">
        <v>2.7210884353741496</v>
      </c>
      <c r="E8" s="64">
        <v>61.904761904761905</v>
      </c>
      <c r="F8" s="64">
        <v>17.687074829931973</v>
      </c>
      <c r="G8" s="65">
        <v>8.1632653061224492</v>
      </c>
      <c r="H8" s="442" t="s">
        <v>414</v>
      </c>
      <c r="I8" s="443" t="s">
        <v>6</v>
      </c>
    </row>
    <row r="9" spans="1:12" ht="20.25">
      <c r="A9" s="31" t="s">
        <v>7</v>
      </c>
      <c r="B9" s="32" t="s">
        <v>21</v>
      </c>
      <c r="C9" s="67">
        <v>84.425036390101894</v>
      </c>
      <c r="D9" s="67">
        <v>7.7147016011644833</v>
      </c>
      <c r="E9" s="67">
        <v>6.4046579330422126</v>
      </c>
      <c r="F9" s="67">
        <v>0.14556040756914121</v>
      </c>
      <c r="G9" s="68">
        <v>1.3100436681222707</v>
      </c>
      <c r="H9" s="323" t="s">
        <v>264</v>
      </c>
      <c r="I9" s="325" t="s">
        <v>7</v>
      </c>
    </row>
    <row r="10" spans="1:12" ht="20.25">
      <c r="A10" s="31" t="s">
        <v>3</v>
      </c>
      <c r="B10" s="32" t="s">
        <v>22</v>
      </c>
      <c r="C10" s="67">
        <v>90.476190476190482</v>
      </c>
      <c r="D10" s="67">
        <v>4.7619047619047619</v>
      </c>
      <c r="E10" s="67">
        <v>2.3809523809523809</v>
      </c>
      <c r="F10" s="67">
        <v>0</v>
      </c>
      <c r="G10" s="68">
        <v>2.3809523809523809</v>
      </c>
      <c r="H10" s="323" t="s">
        <v>265</v>
      </c>
      <c r="I10" s="325" t="s">
        <v>3</v>
      </c>
    </row>
    <row r="11" spans="1:12" ht="20.25">
      <c r="A11" s="31" t="s">
        <v>50</v>
      </c>
      <c r="B11" s="32" t="s">
        <v>51</v>
      </c>
      <c r="C11" s="67">
        <v>75</v>
      </c>
      <c r="D11" s="67">
        <v>16.666666666666664</v>
      </c>
      <c r="E11" s="67">
        <v>0</v>
      </c>
      <c r="F11" s="67">
        <v>0</v>
      </c>
      <c r="G11" s="68">
        <v>8.3333333333333321</v>
      </c>
      <c r="H11" s="323" t="s">
        <v>266</v>
      </c>
      <c r="I11" s="325" t="s">
        <v>50</v>
      </c>
    </row>
    <row r="12" spans="1:12" ht="20.25">
      <c r="A12" s="31" t="s">
        <v>8</v>
      </c>
      <c r="B12" s="32" t="s">
        <v>23</v>
      </c>
      <c r="C12" s="67">
        <v>78.260869565217391</v>
      </c>
      <c r="D12" s="67">
        <v>10.869565217391305</v>
      </c>
      <c r="E12" s="67">
        <v>8.695652173913043</v>
      </c>
      <c r="F12" s="67">
        <v>0</v>
      </c>
      <c r="G12" s="68">
        <v>2.1739130434782608</v>
      </c>
      <c r="H12" s="323" t="s">
        <v>267</v>
      </c>
      <c r="I12" s="325" t="s">
        <v>8</v>
      </c>
    </row>
    <row r="13" spans="1:12" ht="20.25">
      <c r="A13" s="31" t="s">
        <v>9</v>
      </c>
      <c r="B13" s="32" t="s">
        <v>24</v>
      </c>
      <c r="C13" s="67">
        <v>88.219178082191789</v>
      </c>
      <c r="D13" s="67">
        <v>3.8356164383561646</v>
      </c>
      <c r="E13" s="67">
        <v>5.2054794520547949</v>
      </c>
      <c r="F13" s="67">
        <v>0.27397260273972601</v>
      </c>
      <c r="G13" s="68">
        <v>2.4657534246575343</v>
      </c>
      <c r="H13" s="323" t="s">
        <v>268</v>
      </c>
      <c r="I13" s="325" t="s">
        <v>9</v>
      </c>
    </row>
    <row r="14" spans="1:12" ht="24">
      <c r="A14" s="31" t="s">
        <v>10</v>
      </c>
      <c r="B14" s="32" t="s">
        <v>100</v>
      </c>
      <c r="C14" s="67">
        <v>83.018867924528308</v>
      </c>
      <c r="D14" s="67">
        <v>7.5471698113207548</v>
      </c>
      <c r="E14" s="67">
        <v>8.4905660377358494</v>
      </c>
      <c r="F14" s="67">
        <v>0</v>
      </c>
      <c r="G14" s="68">
        <v>0.94339622641509435</v>
      </c>
      <c r="H14" s="323" t="s">
        <v>269</v>
      </c>
      <c r="I14" s="325" t="s">
        <v>10</v>
      </c>
    </row>
    <row r="15" spans="1:12" ht="48">
      <c r="A15" s="31" t="s">
        <v>11</v>
      </c>
      <c r="B15" s="32" t="s">
        <v>25</v>
      </c>
      <c r="C15" s="67">
        <v>62.222222222222221</v>
      </c>
      <c r="D15" s="67">
        <v>2.2222222222222223</v>
      </c>
      <c r="E15" s="67">
        <v>14.444444444444443</v>
      </c>
      <c r="F15" s="67">
        <v>3.3333333333333335</v>
      </c>
      <c r="G15" s="68">
        <v>17.777777777777779</v>
      </c>
      <c r="H15" s="323" t="s">
        <v>425</v>
      </c>
      <c r="I15" s="325" t="s">
        <v>11</v>
      </c>
    </row>
    <row r="16" spans="1:12" ht="20.25">
      <c r="A16" s="31" t="s">
        <v>12</v>
      </c>
      <c r="B16" s="32" t="s">
        <v>26</v>
      </c>
      <c r="C16" s="67">
        <v>64.516129032258064</v>
      </c>
      <c r="D16" s="67">
        <v>9.67741935483871</v>
      </c>
      <c r="E16" s="67">
        <v>12.903225806451612</v>
      </c>
      <c r="F16" s="67">
        <v>1.6129032258064515</v>
      </c>
      <c r="G16" s="68">
        <v>11.29032258064516</v>
      </c>
      <c r="H16" s="323" t="s">
        <v>270</v>
      </c>
      <c r="I16" s="325" t="s">
        <v>12</v>
      </c>
    </row>
    <row r="17" spans="1:9" ht="24">
      <c r="A17" s="596" t="s">
        <v>13</v>
      </c>
      <c r="B17" s="94" t="s">
        <v>27</v>
      </c>
      <c r="C17" s="67">
        <v>66.17647058823529</v>
      </c>
      <c r="D17" s="67">
        <v>10.294117647058822</v>
      </c>
      <c r="E17" s="67">
        <v>11.76470588235294</v>
      </c>
      <c r="F17" s="67">
        <v>0</v>
      </c>
      <c r="G17" s="68">
        <v>11.76470588235294</v>
      </c>
      <c r="H17" s="324" t="s">
        <v>271</v>
      </c>
      <c r="I17" s="513" t="s">
        <v>13</v>
      </c>
    </row>
    <row r="18" spans="1:9" ht="24">
      <c r="A18" s="76" t="s">
        <v>14</v>
      </c>
      <c r="B18" s="77" t="s">
        <v>28</v>
      </c>
      <c r="C18" s="70">
        <v>25</v>
      </c>
      <c r="D18" s="70">
        <v>0</v>
      </c>
      <c r="E18" s="70">
        <v>0</v>
      </c>
      <c r="F18" s="70">
        <v>25</v>
      </c>
      <c r="G18" s="71">
        <v>50</v>
      </c>
      <c r="H18" s="444" t="s">
        <v>272</v>
      </c>
      <c r="I18" s="593" t="s">
        <v>14</v>
      </c>
    </row>
    <row r="19" spans="1:9" ht="23.25">
      <c r="A19" s="739" t="s">
        <v>481</v>
      </c>
      <c r="B19" s="739"/>
      <c r="C19" s="739"/>
      <c r="D19" s="739"/>
      <c r="E19" s="739"/>
      <c r="F19" s="739"/>
      <c r="G19" s="739"/>
      <c r="H19" s="739"/>
      <c r="I19" s="739"/>
    </row>
    <row r="20" spans="1:9" ht="15">
      <c r="A20" s="727" t="s">
        <v>480</v>
      </c>
      <c r="B20" s="727"/>
      <c r="C20" s="727"/>
      <c r="D20" s="727"/>
      <c r="E20" s="727"/>
      <c r="F20" s="727"/>
      <c r="G20" s="727"/>
      <c r="H20" s="727"/>
      <c r="I20" s="727"/>
    </row>
    <row r="21" spans="1:9" ht="15">
      <c r="A21" s="727" t="s">
        <v>457</v>
      </c>
      <c r="B21" s="727"/>
      <c r="C21" s="727"/>
      <c r="D21" s="727"/>
      <c r="E21" s="727"/>
      <c r="F21" s="727"/>
      <c r="G21" s="727"/>
      <c r="H21" s="727"/>
      <c r="I21" s="727"/>
    </row>
    <row r="22" spans="1:9" ht="6" customHeight="1">
      <c r="A22" s="595"/>
      <c r="B22" s="620"/>
      <c r="C22" s="620"/>
      <c r="D22" s="620"/>
      <c r="E22" s="620"/>
      <c r="F22" s="595"/>
      <c r="G22" s="595"/>
      <c r="H22" s="595"/>
      <c r="I22" s="595"/>
    </row>
    <row r="23" spans="1:9" ht="24" customHeight="1">
      <c r="A23" s="704" t="s">
        <v>90</v>
      </c>
      <c r="B23" s="709" t="s">
        <v>95</v>
      </c>
      <c r="C23" s="846" t="s">
        <v>234</v>
      </c>
      <c r="D23" s="847"/>
      <c r="E23" s="847"/>
      <c r="F23" s="848" t="s">
        <v>369</v>
      </c>
      <c r="G23" s="849"/>
      <c r="H23" s="815" t="s">
        <v>258</v>
      </c>
      <c r="I23" s="815" t="s">
        <v>259</v>
      </c>
    </row>
    <row r="24" spans="1:9" ht="60.75">
      <c r="A24" s="704"/>
      <c r="B24" s="743"/>
      <c r="C24" s="621" t="s">
        <v>471</v>
      </c>
      <c r="D24" s="621" t="s">
        <v>472</v>
      </c>
      <c r="E24" s="621" t="s">
        <v>473</v>
      </c>
      <c r="F24" s="621" t="s">
        <v>474</v>
      </c>
      <c r="G24" s="621" t="s">
        <v>131</v>
      </c>
      <c r="H24" s="853"/>
      <c r="I24" s="815"/>
    </row>
    <row r="25" spans="1:9" ht="60">
      <c r="A25" s="709"/>
      <c r="B25" s="743"/>
      <c r="C25" s="623" t="s">
        <v>475</v>
      </c>
      <c r="D25" s="623" t="s">
        <v>476</v>
      </c>
      <c r="E25" s="623" t="s">
        <v>477</v>
      </c>
      <c r="F25" s="623" t="s">
        <v>478</v>
      </c>
      <c r="G25" s="623" t="s">
        <v>370</v>
      </c>
      <c r="H25" s="854"/>
      <c r="I25" s="820"/>
    </row>
    <row r="26" spans="1:9" ht="24">
      <c r="A26" s="209" t="s">
        <v>15</v>
      </c>
      <c r="B26" s="366" t="s">
        <v>29</v>
      </c>
      <c r="C26" s="64">
        <v>72.41379310344827</v>
      </c>
      <c r="D26" s="64">
        <v>13.793103448275861</v>
      </c>
      <c r="E26" s="64">
        <v>8.6206896551724146</v>
      </c>
      <c r="F26" s="64">
        <v>0</v>
      </c>
      <c r="G26" s="65">
        <v>5.1724137931034484</v>
      </c>
      <c r="H26" s="445" t="s">
        <v>273</v>
      </c>
      <c r="I26" s="333" t="s">
        <v>15</v>
      </c>
    </row>
    <row r="27" spans="1:9" ht="24">
      <c r="A27" s="74" t="s">
        <v>16</v>
      </c>
      <c r="B27" s="356" t="s">
        <v>30</v>
      </c>
      <c r="C27" s="67">
        <v>69.230769230769226</v>
      </c>
      <c r="D27" s="67">
        <v>15.384615384615385</v>
      </c>
      <c r="E27" s="67">
        <v>0</v>
      </c>
      <c r="F27" s="67">
        <v>0</v>
      </c>
      <c r="G27" s="68">
        <v>15.384615384615385</v>
      </c>
      <c r="H27" s="446" t="s">
        <v>274</v>
      </c>
      <c r="I27" s="327" t="s">
        <v>16</v>
      </c>
    </row>
    <row r="28" spans="1:9" ht="24">
      <c r="A28" s="74" t="s">
        <v>17</v>
      </c>
      <c r="B28" s="356" t="s">
        <v>31</v>
      </c>
      <c r="C28" s="67">
        <v>63.2</v>
      </c>
      <c r="D28" s="67">
        <v>8</v>
      </c>
      <c r="E28" s="67">
        <v>11.200000000000001</v>
      </c>
      <c r="F28" s="67">
        <v>2.4</v>
      </c>
      <c r="G28" s="68">
        <v>15.2</v>
      </c>
      <c r="H28" s="446" t="s">
        <v>275</v>
      </c>
      <c r="I28" s="327" t="s">
        <v>17</v>
      </c>
    </row>
    <row r="29" spans="1:9" ht="24">
      <c r="A29" s="74" t="s">
        <v>18</v>
      </c>
      <c r="B29" s="356" t="s">
        <v>32</v>
      </c>
      <c r="C29" s="67">
        <v>31.434599156118143</v>
      </c>
      <c r="D29" s="67">
        <v>5.485232067510549</v>
      </c>
      <c r="E29" s="67">
        <v>36.814345991561183</v>
      </c>
      <c r="F29" s="67">
        <v>6.223628691983123</v>
      </c>
      <c r="G29" s="68">
        <v>20.042194092827003</v>
      </c>
      <c r="H29" s="446" t="s">
        <v>276</v>
      </c>
      <c r="I29" s="327" t="s">
        <v>18</v>
      </c>
    </row>
    <row r="30" spans="1:9" ht="20.25">
      <c r="A30" s="74" t="s">
        <v>19</v>
      </c>
      <c r="B30" s="356" t="s">
        <v>110</v>
      </c>
      <c r="C30" s="67">
        <v>36.363636363636367</v>
      </c>
      <c r="D30" s="67">
        <v>0</v>
      </c>
      <c r="E30" s="67">
        <v>27.27272727272727</v>
      </c>
      <c r="F30" s="67">
        <v>18.181818181818183</v>
      </c>
      <c r="G30" s="68">
        <v>18.181818181818183</v>
      </c>
      <c r="H30" s="446" t="s">
        <v>277</v>
      </c>
      <c r="I30" s="327" t="s">
        <v>19</v>
      </c>
    </row>
    <row r="31" spans="1:9" ht="24">
      <c r="A31" s="74" t="s">
        <v>33</v>
      </c>
      <c r="B31" s="356" t="s">
        <v>42</v>
      </c>
      <c r="C31" s="67">
        <v>64.285714285714292</v>
      </c>
      <c r="D31" s="67">
        <v>4.0816326530612246</v>
      </c>
      <c r="E31" s="67">
        <v>13.26530612244898</v>
      </c>
      <c r="F31" s="67">
        <v>1.0204081632653061</v>
      </c>
      <c r="G31" s="68">
        <v>17.346938775510203</v>
      </c>
      <c r="H31" s="446" t="s">
        <v>278</v>
      </c>
      <c r="I31" s="327" t="s">
        <v>33</v>
      </c>
    </row>
    <row r="32" spans="1:9" ht="24">
      <c r="A32" s="74" t="s">
        <v>34</v>
      </c>
      <c r="B32" s="356" t="s">
        <v>43</v>
      </c>
      <c r="C32" s="67">
        <v>71.428571428571431</v>
      </c>
      <c r="D32" s="67">
        <v>0</v>
      </c>
      <c r="E32" s="67">
        <v>14.285714285714285</v>
      </c>
      <c r="F32" s="67">
        <v>0</v>
      </c>
      <c r="G32" s="68">
        <v>14.285714285714285</v>
      </c>
      <c r="H32" s="447" t="s">
        <v>279</v>
      </c>
      <c r="I32" s="327" t="s">
        <v>34</v>
      </c>
    </row>
    <row r="33" spans="1:9" ht="20.25">
      <c r="A33" s="74" t="s">
        <v>35</v>
      </c>
      <c r="B33" s="356" t="s">
        <v>101</v>
      </c>
      <c r="C33" s="67">
        <v>72</v>
      </c>
      <c r="D33" s="67">
        <v>4</v>
      </c>
      <c r="E33" s="67">
        <v>16</v>
      </c>
      <c r="F33" s="67">
        <v>0</v>
      </c>
      <c r="G33" s="68">
        <v>8</v>
      </c>
      <c r="H33" s="447" t="s">
        <v>280</v>
      </c>
      <c r="I33" s="327" t="s">
        <v>35</v>
      </c>
    </row>
    <row r="34" spans="1:9" ht="24">
      <c r="A34" s="74" t="s">
        <v>2</v>
      </c>
      <c r="B34" s="356" t="s">
        <v>44</v>
      </c>
      <c r="C34" s="67">
        <v>50</v>
      </c>
      <c r="D34" s="67">
        <v>4.1666666666666661</v>
      </c>
      <c r="E34" s="67">
        <v>20.833333333333336</v>
      </c>
      <c r="F34" s="67">
        <v>4.1666666666666661</v>
      </c>
      <c r="G34" s="68">
        <v>20.833333333333336</v>
      </c>
      <c r="H34" s="447" t="s">
        <v>281</v>
      </c>
      <c r="I34" s="327" t="s">
        <v>2</v>
      </c>
    </row>
    <row r="35" spans="1:9" ht="40.5">
      <c r="A35" s="288" t="s">
        <v>53</v>
      </c>
      <c r="B35" s="359" t="s">
        <v>102</v>
      </c>
      <c r="C35" s="70">
        <v>80</v>
      </c>
      <c r="D35" s="70">
        <v>0</v>
      </c>
      <c r="E35" s="70">
        <v>0</v>
      </c>
      <c r="F35" s="70">
        <v>0</v>
      </c>
      <c r="G35" s="71">
        <v>20</v>
      </c>
      <c r="H35" s="448" t="s">
        <v>282</v>
      </c>
      <c r="I35" s="332" t="s">
        <v>53</v>
      </c>
    </row>
    <row r="36" spans="1:9" ht="23.25">
      <c r="A36" s="739" t="s">
        <v>481</v>
      </c>
      <c r="B36" s="739"/>
      <c r="C36" s="739"/>
      <c r="D36" s="739"/>
      <c r="E36" s="739"/>
      <c r="F36" s="739"/>
      <c r="G36" s="739"/>
      <c r="H36" s="739"/>
      <c r="I36" s="739"/>
    </row>
    <row r="37" spans="1:9" ht="15">
      <c r="A37" s="727" t="s">
        <v>480</v>
      </c>
      <c r="B37" s="727"/>
      <c r="C37" s="727"/>
      <c r="D37" s="727"/>
      <c r="E37" s="727"/>
      <c r="F37" s="727"/>
      <c r="G37" s="727"/>
      <c r="H37" s="727"/>
      <c r="I37" s="727"/>
    </row>
    <row r="38" spans="1:9" ht="15">
      <c r="A38" s="727" t="s">
        <v>457</v>
      </c>
      <c r="B38" s="727"/>
      <c r="C38" s="727"/>
      <c r="D38" s="727"/>
      <c r="E38" s="727"/>
      <c r="F38" s="727"/>
      <c r="G38" s="727"/>
      <c r="H38" s="727"/>
      <c r="I38" s="727"/>
    </row>
    <row r="39" spans="1:9" ht="6.75" customHeight="1">
      <c r="A39" s="595"/>
      <c r="B39" s="620"/>
      <c r="C39" s="620"/>
      <c r="D39" s="620"/>
      <c r="E39" s="620"/>
      <c r="F39" s="595"/>
      <c r="G39" s="595"/>
      <c r="H39" s="595"/>
      <c r="I39" s="595"/>
    </row>
    <row r="40" spans="1:9" ht="24.75" customHeight="1">
      <c r="A40" s="704" t="s">
        <v>90</v>
      </c>
      <c r="B40" s="709" t="s">
        <v>95</v>
      </c>
      <c r="C40" s="846" t="s">
        <v>234</v>
      </c>
      <c r="D40" s="847"/>
      <c r="E40" s="847"/>
      <c r="F40" s="848" t="s">
        <v>369</v>
      </c>
      <c r="G40" s="849"/>
      <c r="H40" s="850" t="s">
        <v>258</v>
      </c>
      <c r="I40" s="815" t="s">
        <v>259</v>
      </c>
    </row>
    <row r="41" spans="1:9" ht="60.75">
      <c r="A41" s="704"/>
      <c r="B41" s="743"/>
      <c r="C41" s="621" t="s">
        <v>471</v>
      </c>
      <c r="D41" s="621" t="s">
        <v>472</v>
      </c>
      <c r="E41" s="621" t="s">
        <v>473</v>
      </c>
      <c r="F41" s="621" t="s">
        <v>474</v>
      </c>
      <c r="G41" s="621" t="s">
        <v>131</v>
      </c>
      <c r="H41" s="851"/>
      <c r="I41" s="815"/>
    </row>
    <row r="42" spans="1:9" ht="60">
      <c r="A42" s="709"/>
      <c r="B42" s="743"/>
      <c r="C42" s="623" t="s">
        <v>475</v>
      </c>
      <c r="D42" s="623" t="s">
        <v>476</v>
      </c>
      <c r="E42" s="623" t="s">
        <v>477</v>
      </c>
      <c r="F42" s="623" t="s">
        <v>478</v>
      </c>
      <c r="G42" s="623" t="s">
        <v>370</v>
      </c>
      <c r="H42" s="852"/>
      <c r="I42" s="820"/>
    </row>
    <row r="43" spans="1:9" ht="20.25">
      <c r="A43" s="209" t="s">
        <v>36</v>
      </c>
      <c r="B43" s="366" t="s">
        <v>45</v>
      </c>
      <c r="C43" s="64">
        <v>55.084745762711862</v>
      </c>
      <c r="D43" s="64">
        <v>4.4491525423728815</v>
      </c>
      <c r="E43" s="64">
        <v>17.16101694915254</v>
      </c>
      <c r="F43" s="64">
        <v>3.3898305084745761</v>
      </c>
      <c r="G43" s="65">
        <v>19.915254237288135</v>
      </c>
      <c r="H43" s="624" t="s">
        <v>283</v>
      </c>
      <c r="I43" s="333" t="s">
        <v>36</v>
      </c>
    </row>
    <row r="44" spans="1:9" ht="20.25">
      <c r="A44" s="74" t="s">
        <v>37</v>
      </c>
      <c r="B44" s="356" t="s">
        <v>46</v>
      </c>
      <c r="C44" s="67">
        <v>92.682926829268297</v>
      </c>
      <c r="D44" s="67">
        <v>2.4390243902439024</v>
      </c>
      <c r="E44" s="67">
        <v>0</v>
      </c>
      <c r="F44" s="67">
        <v>0</v>
      </c>
      <c r="G44" s="68">
        <v>4.8780487804878048</v>
      </c>
      <c r="H44" s="447" t="s">
        <v>284</v>
      </c>
      <c r="I44" s="327" t="s">
        <v>37</v>
      </c>
    </row>
    <row r="45" spans="1:9" ht="24">
      <c r="A45" s="74" t="s">
        <v>38</v>
      </c>
      <c r="B45" s="356" t="s">
        <v>103</v>
      </c>
      <c r="C45" s="67">
        <v>75.862068965517238</v>
      </c>
      <c r="D45" s="67">
        <v>6.8965517241379306</v>
      </c>
      <c r="E45" s="67">
        <v>10.344827586206897</v>
      </c>
      <c r="F45" s="67">
        <v>3.4482758620689653</v>
      </c>
      <c r="G45" s="68">
        <v>3.4482758620689653</v>
      </c>
      <c r="H45" s="447" t="s">
        <v>285</v>
      </c>
      <c r="I45" s="327" t="s">
        <v>38</v>
      </c>
    </row>
    <row r="46" spans="1:9" ht="24">
      <c r="A46" s="74" t="s">
        <v>39</v>
      </c>
      <c r="B46" s="356" t="s">
        <v>47</v>
      </c>
      <c r="C46" s="67">
        <v>81.818181818181827</v>
      </c>
      <c r="D46" s="67">
        <v>18.181818181818183</v>
      </c>
      <c r="E46" s="67">
        <v>0</v>
      </c>
      <c r="F46" s="67">
        <v>0</v>
      </c>
      <c r="G46" s="68">
        <v>0</v>
      </c>
      <c r="H46" s="447" t="s">
        <v>418</v>
      </c>
      <c r="I46" s="331" t="s">
        <v>39</v>
      </c>
    </row>
    <row r="47" spans="1:9" ht="20.25">
      <c r="A47" s="74" t="s">
        <v>40</v>
      </c>
      <c r="B47" s="356" t="s">
        <v>48</v>
      </c>
      <c r="C47" s="67">
        <v>77.777777777777786</v>
      </c>
      <c r="D47" s="67">
        <v>22.222222222222221</v>
      </c>
      <c r="E47" s="67">
        <v>0</v>
      </c>
      <c r="F47" s="67">
        <v>0</v>
      </c>
      <c r="G47" s="68">
        <v>0</v>
      </c>
      <c r="H47" s="447" t="s">
        <v>368</v>
      </c>
      <c r="I47" s="331" t="s">
        <v>40</v>
      </c>
    </row>
    <row r="48" spans="1:9" ht="20.25">
      <c r="A48" s="74" t="s">
        <v>56</v>
      </c>
      <c r="B48" s="356" t="s">
        <v>57</v>
      </c>
      <c r="C48" s="67">
        <v>100</v>
      </c>
      <c r="D48" s="67">
        <v>0</v>
      </c>
      <c r="E48" s="67">
        <v>0</v>
      </c>
      <c r="F48" s="67">
        <v>0</v>
      </c>
      <c r="G48" s="68">
        <v>0</v>
      </c>
      <c r="H48" s="447" t="s">
        <v>287</v>
      </c>
      <c r="I48" s="331" t="s">
        <v>56</v>
      </c>
    </row>
    <row r="49" spans="1:9" ht="24">
      <c r="A49" s="74" t="s">
        <v>41</v>
      </c>
      <c r="B49" s="356" t="s">
        <v>49</v>
      </c>
      <c r="C49" s="67">
        <v>45.454545454545453</v>
      </c>
      <c r="D49" s="67">
        <v>9.0909090909090917</v>
      </c>
      <c r="E49" s="67">
        <v>18.181818181818183</v>
      </c>
      <c r="F49" s="67">
        <v>0</v>
      </c>
      <c r="G49" s="68">
        <v>27.27272727272727</v>
      </c>
      <c r="H49" s="447" t="s">
        <v>288</v>
      </c>
      <c r="I49" s="331" t="s">
        <v>41</v>
      </c>
    </row>
    <row r="50" spans="1:9" ht="24">
      <c r="A50" s="74" t="s">
        <v>58</v>
      </c>
      <c r="B50" s="356" t="s">
        <v>59</v>
      </c>
      <c r="C50" s="67">
        <v>100</v>
      </c>
      <c r="D50" s="67">
        <v>0</v>
      </c>
      <c r="E50" s="67">
        <v>0</v>
      </c>
      <c r="F50" s="67">
        <v>0</v>
      </c>
      <c r="G50" s="68">
        <v>0</v>
      </c>
      <c r="H50" s="447" t="s">
        <v>289</v>
      </c>
      <c r="I50" s="331" t="s">
        <v>58</v>
      </c>
    </row>
    <row r="51" spans="1:9" ht="20.25">
      <c r="A51" s="428"/>
      <c r="B51" s="427" t="s">
        <v>0</v>
      </c>
      <c r="C51" s="100">
        <v>60.139672307279078</v>
      </c>
      <c r="D51" s="100">
        <v>5.9092130002686005</v>
      </c>
      <c r="E51" s="100">
        <v>18.882621541767392</v>
      </c>
      <c r="F51" s="100">
        <v>3.1694869728713404</v>
      </c>
      <c r="G51" s="101">
        <v>11.899006177813591</v>
      </c>
      <c r="H51" s="492" t="s">
        <v>290</v>
      </c>
      <c r="I51" s="470"/>
    </row>
  </sheetData>
  <mergeCells count="27">
    <mergeCell ref="H5:H7"/>
    <mergeCell ref="I5:I7"/>
    <mergeCell ref="A1:I1"/>
    <mergeCell ref="B5:B7"/>
    <mergeCell ref="A5:A7"/>
    <mergeCell ref="C5:E5"/>
    <mergeCell ref="A2:I2"/>
    <mergeCell ref="A3:I3"/>
    <mergeCell ref="F5:G5"/>
    <mergeCell ref="A19:I19"/>
    <mergeCell ref="A20:I20"/>
    <mergeCell ref="A21:I21"/>
    <mergeCell ref="A23:A25"/>
    <mergeCell ref="B23:B25"/>
    <mergeCell ref="C23:E23"/>
    <mergeCell ref="F23:G23"/>
    <mergeCell ref="H23:H25"/>
    <mergeCell ref="I23:I25"/>
    <mergeCell ref="A36:I36"/>
    <mergeCell ref="A37:I37"/>
    <mergeCell ref="A38:I38"/>
    <mergeCell ref="A40:A42"/>
    <mergeCell ref="B40:B42"/>
    <mergeCell ref="C40:E40"/>
    <mergeCell ref="F40:G40"/>
    <mergeCell ref="H40:H42"/>
    <mergeCell ref="I40:I42"/>
  </mergeCells>
  <printOptions horizontalCentered="1"/>
  <pageMargins left="0" right="0" top="0.59055118110236204" bottom="0.59055118110236204" header="0.39370078740157499" footer="0.39370078740157499"/>
  <pageSetup paperSize="9" scale="95" firstPageNumber="63" orientation="landscape" useFirstPageNumber="1" r:id="rId1"/>
  <headerFooter>
    <oddFooter>&amp;C&amp;"+,Regular"&amp;P</oddFooter>
  </headerFooter>
  <rowBreaks count="2" manualBreakCount="2">
    <brk id="18" max="8" man="1"/>
    <brk id="35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70C0"/>
  </sheetPr>
  <dimension ref="A1:M52"/>
  <sheetViews>
    <sheetView rightToLeft="1" view="pageBreakPreview" zoomScale="98" zoomScaleSheetLayoutView="98" workbookViewId="0">
      <selection activeCell="B12" sqref="B12"/>
    </sheetView>
  </sheetViews>
  <sheetFormatPr defaultColWidth="9.140625" defaultRowHeight="12.75"/>
  <cols>
    <col min="1" max="1" width="7.28515625" style="8" customWidth="1"/>
    <col min="2" max="2" width="29.85546875" style="7" customWidth="1"/>
    <col min="3" max="3" width="16.5703125" style="7" customWidth="1"/>
    <col min="4" max="4" width="12.140625" style="7" bestFit="1" customWidth="1"/>
    <col min="5" max="5" width="7.42578125" style="7" hidden="1" customWidth="1"/>
    <col min="6" max="6" width="17.85546875" style="7" bestFit="1" customWidth="1"/>
    <col min="7" max="7" width="15.140625" style="7" bestFit="1" customWidth="1"/>
    <col min="8" max="8" width="9.28515625" style="7" customWidth="1"/>
    <col min="9" max="9" width="31.5703125" style="3" customWidth="1"/>
    <col min="10" max="10" width="5.5703125" style="3" customWidth="1"/>
    <col min="11" max="16384" width="9.140625" style="3"/>
  </cols>
  <sheetData>
    <row r="1" spans="1:13" ht="21" customHeight="1">
      <c r="A1" s="739" t="s">
        <v>482</v>
      </c>
      <c r="B1" s="739"/>
      <c r="C1" s="739"/>
      <c r="D1" s="739"/>
      <c r="E1" s="739"/>
      <c r="F1" s="739"/>
      <c r="G1" s="739"/>
      <c r="H1" s="739"/>
      <c r="I1" s="739"/>
      <c r="J1" s="739"/>
    </row>
    <row r="2" spans="1:13" ht="15">
      <c r="A2" s="727" t="s">
        <v>523</v>
      </c>
      <c r="B2" s="727"/>
      <c r="C2" s="727"/>
      <c r="D2" s="727"/>
      <c r="E2" s="727"/>
      <c r="F2" s="727"/>
      <c r="G2" s="727"/>
      <c r="H2" s="727"/>
      <c r="I2" s="727"/>
      <c r="J2" s="727"/>
      <c r="K2" s="594"/>
      <c r="L2" s="594"/>
      <c r="M2" s="594"/>
    </row>
    <row r="3" spans="1:13" ht="15">
      <c r="A3" s="727" t="s">
        <v>524</v>
      </c>
      <c r="B3" s="727"/>
      <c r="C3" s="727"/>
      <c r="D3" s="727"/>
      <c r="E3" s="727"/>
      <c r="F3" s="727"/>
      <c r="G3" s="727"/>
      <c r="H3" s="727"/>
      <c r="I3" s="727"/>
      <c r="J3" s="727"/>
      <c r="K3" s="594"/>
      <c r="L3" s="594"/>
      <c r="M3" s="594"/>
    </row>
    <row r="4" spans="1:13" ht="8.25" customHeight="1">
      <c r="A4" s="504"/>
      <c r="B4" s="504"/>
      <c r="C4" s="625"/>
      <c r="D4" s="625"/>
      <c r="E4" s="625"/>
      <c r="F4" s="625"/>
      <c r="G4" s="625"/>
      <c r="H4" s="625"/>
      <c r="I4" s="504"/>
      <c r="J4" s="504"/>
      <c r="K4" s="594"/>
      <c r="L4" s="594"/>
      <c r="M4" s="594"/>
    </row>
    <row r="5" spans="1:13" s="7" customFormat="1" ht="27" customHeight="1">
      <c r="A5" s="786" t="s">
        <v>90</v>
      </c>
      <c r="B5" s="786" t="s">
        <v>95</v>
      </c>
      <c r="C5" s="766" t="s">
        <v>214</v>
      </c>
      <c r="D5" s="855"/>
      <c r="E5" s="609"/>
      <c r="F5" s="856" t="s">
        <v>396</v>
      </c>
      <c r="G5" s="856"/>
      <c r="H5" s="857"/>
      <c r="I5" s="805" t="s">
        <v>258</v>
      </c>
      <c r="J5" s="805" t="s">
        <v>259</v>
      </c>
    </row>
    <row r="6" spans="1:13" s="7" customFormat="1" ht="42.75" customHeight="1">
      <c r="A6" s="837"/>
      <c r="B6" s="788"/>
      <c r="C6" s="597" t="s">
        <v>143</v>
      </c>
      <c r="D6" s="610" t="s">
        <v>144</v>
      </c>
      <c r="E6" s="626" t="s">
        <v>145</v>
      </c>
      <c r="F6" s="626" t="s">
        <v>145</v>
      </c>
      <c r="G6" s="610" t="s">
        <v>230</v>
      </c>
      <c r="H6" s="627" t="s">
        <v>142</v>
      </c>
      <c r="I6" s="826"/>
      <c r="J6" s="806"/>
    </row>
    <row r="7" spans="1:13" s="7" customFormat="1" ht="42" customHeight="1">
      <c r="A7" s="839"/>
      <c r="B7" s="838"/>
      <c r="C7" s="598" t="s">
        <v>372</v>
      </c>
      <c r="D7" s="601" t="s">
        <v>371</v>
      </c>
      <c r="E7" s="599"/>
      <c r="F7" s="599" t="s">
        <v>397</v>
      </c>
      <c r="G7" s="601" t="s">
        <v>398</v>
      </c>
      <c r="H7" s="600" t="s">
        <v>370</v>
      </c>
      <c r="I7" s="827"/>
      <c r="J7" s="810"/>
    </row>
    <row r="8" spans="1:13" ht="21">
      <c r="A8" s="59" t="s">
        <v>6</v>
      </c>
      <c r="B8" s="57" t="s">
        <v>5</v>
      </c>
      <c r="C8" s="43">
        <v>16.778523489932887</v>
      </c>
      <c r="D8" s="43">
        <v>7.6335877862595423</v>
      </c>
      <c r="E8" s="43">
        <v>0.76335877862595414</v>
      </c>
      <c r="F8" s="43">
        <v>0.76335877862595414</v>
      </c>
      <c r="G8" s="43">
        <v>10.738255033557047</v>
      </c>
      <c r="H8" s="44">
        <v>0</v>
      </c>
      <c r="I8" s="628" t="s">
        <v>263</v>
      </c>
      <c r="J8" s="629" t="s">
        <v>6</v>
      </c>
    </row>
    <row r="9" spans="1:13" ht="21">
      <c r="A9" s="28" t="s">
        <v>7</v>
      </c>
      <c r="B9" s="18" t="s">
        <v>21</v>
      </c>
      <c r="C9" s="36">
        <v>27.02312138728324</v>
      </c>
      <c r="D9" s="36">
        <v>7.077625570776255</v>
      </c>
      <c r="E9" s="36">
        <v>3.1963470319634704</v>
      </c>
      <c r="F9" s="36">
        <v>3.1963470319634704</v>
      </c>
      <c r="G9" s="36">
        <v>21.965317919075144</v>
      </c>
      <c r="H9" s="37">
        <v>0.1445086705202312</v>
      </c>
      <c r="I9" s="313" t="s">
        <v>264</v>
      </c>
      <c r="J9" s="314" t="s">
        <v>7</v>
      </c>
    </row>
    <row r="10" spans="1:13" ht="21">
      <c r="A10" s="28" t="s">
        <v>3</v>
      </c>
      <c r="B10" s="18" t="s">
        <v>22</v>
      </c>
      <c r="C10" s="36">
        <v>7.1428571428571423</v>
      </c>
      <c r="D10" s="36">
        <v>5.4054054054054053</v>
      </c>
      <c r="E10" s="36">
        <v>0</v>
      </c>
      <c r="F10" s="36">
        <v>0</v>
      </c>
      <c r="G10" s="36">
        <v>11.904761904761903</v>
      </c>
      <c r="H10" s="37">
        <v>0</v>
      </c>
      <c r="I10" s="313" t="s">
        <v>265</v>
      </c>
      <c r="J10" s="314" t="s">
        <v>3</v>
      </c>
    </row>
    <row r="11" spans="1:13" ht="21">
      <c r="A11" s="28" t="s">
        <v>50</v>
      </c>
      <c r="B11" s="18" t="s">
        <v>51</v>
      </c>
      <c r="C11" s="36">
        <v>25</v>
      </c>
      <c r="D11" s="36">
        <v>18.181818181818183</v>
      </c>
      <c r="E11" s="36">
        <v>0</v>
      </c>
      <c r="F11" s="36">
        <v>0</v>
      </c>
      <c r="G11" s="36">
        <v>16.666666666666664</v>
      </c>
      <c r="H11" s="37">
        <v>0</v>
      </c>
      <c r="I11" s="313" t="s">
        <v>266</v>
      </c>
      <c r="J11" s="314" t="s">
        <v>50</v>
      </c>
    </row>
    <row r="12" spans="1:13" ht="21">
      <c r="A12" s="28" t="s">
        <v>8</v>
      </c>
      <c r="B12" s="18" t="s">
        <v>23</v>
      </c>
      <c r="C12" s="36">
        <v>23.913043478260871</v>
      </c>
      <c r="D12" s="36">
        <v>4</v>
      </c>
      <c r="E12" s="36">
        <v>4</v>
      </c>
      <c r="F12" s="36">
        <v>4</v>
      </c>
      <c r="G12" s="36">
        <v>26.086956521739129</v>
      </c>
      <c r="H12" s="37">
        <v>2.1739130434782608</v>
      </c>
      <c r="I12" s="313" t="s">
        <v>267</v>
      </c>
      <c r="J12" s="314" t="s">
        <v>8</v>
      </c>
    </row>
    <row r="13" spans="1:13" ht="21">
      <c r="A13" s="28" t="s">
        <v>9</v>
      </c>
      <c r="B13" s="18" t="s">
        <v>24</v>
      </c>
      <c r="C13" s="36">
        <v>7.3770491803278686</v>
      </c>
      <c r="D13" s="36">
        <v>4.455445544554455</v>
      </c>
      <c r="E13" s="36">
        <v>1.4851485148514851</v>
      </c>
      <c r="F13" s="36">
        <v>1.4851485148514851</v>
      </c>
      <c r="G13" s="36">
        <v>13.934426229508196</v>
      </c>
      <c r="H13" s="37">
        <v>0</v>
      </c>
      <c r="I13" s="313" t="s">
        <v>268</v>
      </c>
      <c r="J13" s="314" t="s">
        <v>9</v>
      </c>
    </row>
    <row r="14" spans="1:13" ht="24">
      <c r="A14" s="28" t="s">
        <v>10</v>
      </c>
      <c r="B14" s="18" t="s">
        <v>100</v>
      </c>
      <c r="C14" s="36">
        <v>29.245283018867923</v>
      </c>
      <c r="D14" s="36">
        <v>8.5106382978723403</v>
      </c>
      <c r="E14" s="36">
        <v>4.2553191489361701</v>
      </c>
      <c r="F14" s="36">
        <v>4.2553191489361701</v>
      </c>
      <c r="G14" s="36">
        <v>28.30188679245283</v>
      </c>
      <c r="H14" s="37">
        <v>2.8301886792452833</v>
      </c>
      <c r="I14" s="313" t="s">
        <v>269</v>
      </c>
      <c r="J14" s="314" t="s">
        <v>10</v>
      </c>
    </row>
    <row r="15" spans="1:13" ht="63">
      <c r="A15" s="28" t="s">
        <v>11</v>
      </c>
      <c r="B15" s="18" t="s">
        <v>25</v>
      </c>
      <c r="C15" s="36">
        <v>27.472527472527474</v>
      </c>
      <c r="D15" s="36">
        <v>6.666666666666667</v>
      </c>
      <c r="E15" s="36">
        <v>3.3333333333333335</v>
      </c>
      <c r="F15" s="36">
        <v>3.3333333333333335</v>
      </c>
      <c r="G15" s="36">
        <v>34.065934065934066</v>
      </c>
      <c r="H15" s="37">
        <v>0</v>
      </c>
      <c r="I15" s="313" t="s">
        <v>425</v>
      </c>
      <c r="J15" s="314" t="s">
        <v>11</v>
      </c>
    </row>
    <row r="16" spans="1:13" ht="24">
      <c r="A16" s="28" t="s">
        <v>12</v>
      </c>
      <c r="B16" s="18" t="s">
        <v>26</v>
      </c>
      <c r="C16" s="36">
        <v>29.032258064516132</v>
      </c>
      <c r="D16" s="36">
        <v>10</v>
      </c>
      <c r="E16" s="36">
        <v>10</v>
      </c>
      <c r="F16" s="36">
        <v>10</v>
      </c>
      <c r="G16" s="36">
        <v>40.322580645161288</v>
      </c>
      <c r="H16" s="37">
        <v>1.6129032258064515</v>
      </c>
      <c r="I16" s="313" t="s">
        <v>270</v>
      </c>
      <c r="J16" s="314" t="s">
        <v>12</v>
      </c>
    </row>
    <row r="17" spans="1:10" ht="24">
      <c r="A17" s="528" t="s">
        <v>13</v>
      </c>
      <c r="B17" s="592" t="s">
        <v>27</v>
      </c>
      <c r="C17" s="36">
        <v>20.588235294117645</v>
      </c>
      <c r="D17" s="36">
        <v>11.904761904761903</v>
      </c>
      <c r="E17" s="36">
        <v>9.5238095238095237</v>
      </c>
      <c r="F17" s="36">
        <v>9.5238095238095237</v>
      </c>
      <c r="G17" s="36">
        <v>23.52941176470588</v>
      </c>
      <c r="H17" s="37">
        <v>0</v>
      </c>
      <c r="I17" s="324" t="s">
        <v>271</v>
      </c>
      <c r="J17" s="513" t="s">
        <v>13</v>
      </c>
    </row>
    <row r="18" spans="1:10" ht="24">
      <c r="A18" s="28" t="s">
        <v>14</v>
      </c>
      <c r="B18" s="18" t="s">
        <v>28</v>
      </c>
      <c r="C18" s="36">
        <v>50</v>
      </c>
      <c r="D18" s="36">
        <v>25</v>
      </c>
      <c r="E18" s="36">
        <v>0</v>
      </c>
      <c r="F18" s="36">
        <v>0</v>
      </c>
      <c r="G18" s="36">
        <v>0</v>
      </c>
      <c r="H18" s="37">
        <v>0</v>
      </c>
      <c r="I18" s="313" t="s">
        <v>272</v>
      </c>
      <c r="J18" s="314" t="s">
        <v>14</v>
      </c>
    </row>
    <row r="19" spans="1:10" ht="24">
      <c r="A19" s="55" t="s">
        <v>15</v>
      </c>
      <c r="B19" s="58" t="s">
        <v>29</v>
      </c>
      <c r="C19" s="39">
        <v>39.655172413793103</v>
      </c>
      <c r="D19" s="39">
        <v>12.820512820512819</v>
      </c>
      <c r="E19" s="39">
        <v>7.6923076923076925</v>
      </c>
      <c r="F19" s="39">
        <v>7.6923076923076925</v>
      </c>
      <c r="G19" s="39">
        <v>34.482758620689658</v>
      </c>
      <c r="H19" s="40">
        <v>1.7241379310344827</v>
      </c>
      <c r="I19" s="415" t="s">
        <v>273</v>
      </c>
      <c r="J19" s="416" t="s">
        <v>15</v>
      </c>
    </row>
    <row r="20" spans="1:10" ht="23.25">
      <c r="A20" s="739" t="s">
        <v>483</v>
      </c>
      <c r="B20" s="739"/>
      <c r="C20" s="739"/>
      <c r="D20" s="739"/>
      <c r="E20" s="739"/>
      <c r="F20" s="739"/>
      <c r="G20" s="739"/>
      <c r="H20" s="739"/>
      <c r="I20" s="739"/>
      <c r="J20" s="739"/>
    </row>
    <row r="21" spans="1:10" ht="15">
      <c r="A21" s="727" t="s">
        <v>484</v>
      </c>
      <c r="B21" s="727"/>
      <c r="C21" s="727"/>
      <c r="D21" s="727"/>
      <c r="E21" s="727"/>
      <c r="F21" s="727"/>
      <c r="G21" s="727"/>
      <c r="H21" s="727"/>
      <c r="I21" s="727"/>
      <c r="J21" s="727"/>
    </row>
    <row r="22" spans="1:10" ht="15">
      <c r="A22" s="727" t="s">
        <v>525</v>
      </c>
      <c r="B22" s="727"/>
      <c r="C22" s="727"/>
      <c r="D22" s="727"/>
      <c r="E22" s="727"/>
      <c r="F22" s="727"/>
      <c r="G22" s="727"/>
      <c r="H22" s="727"/>
      <c r="I22" s="727"/>
      <c r="J22" s="727"/>
    </row>
    <row r="23" spans="1:10" ht="5.25" customHeight="1">
      <c r="A23" s="602"/>
      <c r="B23" s="602"/>
      <c r="C23" s="625"/>
      <c r="D23" s="625"/>
      <c r="E23" s="625"/>
      <c r="F23" s="625"/>
      <c r="G23" s="625"/>
      <c r="H23" s="625"/>
      <c r="I23" s="602"/>
      <c r="J23" s="602"/>
    </row>
    <row r="24" spans="1:10" ht="20.25">
      <c r="A24" s="786" t="s">
        <v>90</v>
      </c>
      <c r="B24" s="786" t="s">
        <v>95</v>
      </c>
      <c r="C24" s="766" t="s">
        <v>214</v>
      </c>
      <c r="D24" s="855"/>
      <c r="E24" s="609"/>
      <c r="F24" s="856" t="s">
        <v>396</v>
      </c>
      <c r="G24" s="856"/>
      <c r="H24" s="857"/>
      <c r="I24" s="805" t="s">
        <v>258</v>
      </c>
      <c r="J24" s="805" t="s">
        <v>259</v>
      </c>
    </row>
    <row r="25" spans="1:10" ht="48">
      <c r="A25" s="837"/>
      <c r="B25" s="788"/>
      <c r="C25" s="597" t="s">
        <v>143</v>
      </c>
      <c r="D25" s="610" t="s">
        <v>144</v>
      </c>
      <c r="E25" s="626" t="s">
        <v>145</v>
      </c>
      <c r="F25" s="626" t="s">
        <v>145</v>
      </c>
      <c r="G25" s="610" t="s">
        <v>230</v>
      </c>
      <c r="H25" s="627" t="s">
        <v>142</v>
      </c>
      <c r="I25" s="826"/>
      <c r="J25" s="806"/>
    </row>
    <row r="26" spans="1:10" ht="36">
      <c r="A26" s="837"/>
      <c r="B26" s="788"/>
      <c r="C26" s="630" t="s">
        <v>372</v>
      </c>
      <c r="D26" s="613" t="s">
        <v>371</v>
      </c>
      <c r="E26" s="631"/>
      <c r="F26" s="631" t="s">
        <v>397</v>
      </c>
      <c r="G26" s="613" t="s">
        <v>398</v>
      </c>
      <c r="H26" s="632" t="s">
        <v>370</v>
      </c>
      <c r="I26" s="826"/>
      <c r="J26" s="806"/>
    </row>
    <row r="27" spans="1:10" ht="42">
      <c r="A27" s="59" t="s">
        <v>16</v>
      </c>
      <c r="B27" s="84" t="s">
        <v>30</v>
      </c>
      <c r="C27" s="43">
        <v>30.76923076923077</v>
      </c>
      <c r="D27" s="43">
        <v>0</v>
      </c>
      <c r="E27" s="43">
        <v>0</v>
      </c>
      <c r="F27" s="43">
        <v>0</v>
      </c>
      <c r="G27" s="43">
        <v>23.076923076923077</v>
      </c>
      <c r="H27" s="44">
        <v>0</v>
      </c>
      <c r="I27" s="418" t="s">
        <v>274</v>
      </c>
      <c r="J27" s="318" t="s">
        <v>16</v>
      </c>
    </row>
    <row r="28" spans="1:10" ht="24">
      <c r="A28" s="28" t="s">
        <v>17</v>
      </c>
      <c r="B28" s="53" t="s">
        <v>31</v>
      </c>
      <c r="C28" s="36">
        <v>32</v>
      </c>
      <c r="D28" s="36">
        <v>7.2289156626506017</v>
      </c>
      <c r="E28" s="36">
        <v>1.2048192771084338</v>
      </c>
      <c r="F28" s="36">
        <v>1.2048192771084338</v>
      </c>
      <c r="G28" s="36">
        <v>34.4</v>
      </c>
      <c r="H28" s="37">
        <v>0</v>
      </c>
      <c r="I28" s="419" t="s">
        <v>275</v>
      </c>
      <c r="J28" s="315" t="s">
        <v>17</v>
      </c>
    </row>
    <row r="29" spans="1:10" ht="24">
      <c r="A29" s="28" t="s">
        <v>18</v>
      </c>
      <c r="B29" s="53" t="s">
        <v>32</v>
      </c>
      <c r="C29" s="36">
        <v>26.631578947368421</v>
      </c>
      <c r="D29" s="36">
        <v>11.994609164420485</v>
      </c>
      <c r="E29" s="36">
        <v>2.4258760107816713</v>
      </c>
      <c r="F29" s="36">
        <v>2.4258760107816713</v>
      </c>
      <c r="G29" s="36">
        <v>28.421052631578945</v>
      </c>
      <c r="H29" s="37">
        <v>0.21052631578947367</v>
      </c>
      <c r="I29" s="419" t="s">
        <v>276</v>
      </c>
      <c r="J29" s="315" t="s">
        <v>18</v>
      </c>
    </row>
    <row r="30" spans="1:10" ht="42">
      <c r="A30" s="28" t="s">
        <v>19</v>
      </c>
      <c r="B30" s="53" t="s">
        <v>110</v>
      </c>
      <c r="C30" s="36">
        <v>18.181818181818183</v>
      </c>
      <c r="D30" s="36">
        <v>10</v>
      </c>
      <c r="E30" s="36">
        <v>20</v>
      </c>
      <c r="F30" s="36">
        <v>20</v>
      </c>
      <c r="G30" s="36">
        <v>36.363636363636367</v>
      </c>
      <c r="H30" s="37">
        <v>9.0909090909090917</v>
      </c>
      <c r="I30" s="419" t="s">
        <v>277</v>
      </c>
      <c r="J30" s="315" t="s">
        <v>19</v>
      </c>
    </row>
    <row r="31" spans="1:10" ht="42">
      <c r="A31" s="28" t="s">
        <v>33</v>
      </c>
      <c r="B31" s="53" t="s">
        <v>42</v>
      </c>
      <c r="C31" s="36">
        <v>16.949152542372879</v>
      </c>
      <c r="D31" s="36">
        <v>2.0100502512562812</v>
      </c>
      <c r="E31" s="36">
        <v>2.512562814070352</v>
      </c>
      <c r="F31" s="36">
        <v>2.512562814070352</v>
      </c>
      <c r="G31" s="36">
        <v>24.406779661016952</v>
      </c>
      <c r="H31" s="37">
        <v>0</v>
      </c>
      <c r="I31" s="419" t="s">
        <v>278</v>
      </c>
      <c r="J31" s="315" t="s">
        <v>33</v>
      </c>
    </row>
    <row r="32" spans="1:10" ht="42">
      <c r="A32" s="28" t="s">
        <v>34</v>
      </c>
      <c r="B32" s="53" t="s">
        <v>43</v>
      </c>
      <c r="C32" s="36">
        <v>14.285714285714285</v>
      </c>
      <c r="D32" s="36">
        <v>25</v>
      </c>
      <c r="E32" s="36">
        <v>0</v>
      </c>
      <c r="F32" s="36">
        <v>0</v>
      </c>
      <c r="G32" s="36">
        <v>14.285714285714285</v>
      </c>
      <c r="H32" s="37">
        <v>0</v>
      </c>
      <c r="I32" s="420" t="s">
        <v>279</v>
      </c>
      <c r="J32" s="315" t="s">
        <v>34</v>
      </c>
    </row>
    <row r="33" spans="1:10" ht="21">
      <c r="A33" s="28" t="s">
        <v>35</v>
      </c>
      <c r="B33" s="53" t="s">
        <v>101</v>
      </c>
      <c r="C33" s="36">
        <v>12</v>
      </c>
      <c r="D33" s="36">
        <v>0</v>
      </c>
      <c r="E33" s="36">
        <v>4.5454545454545459</v>
      </c>
      <c r="F33" s="36">
        <v>4.5454545454545459</v>
      </c>
      <c r="G33" s="36">
        <v>20</v>
      </c>
      <c r="H33" s="37">
        <v>0</v>
      </c>
      <c r="I33" s="420" t="s">
        <v>280</v>
      </c>
      <c r="J33" s="315" t="s">
        <v>35</v>
      </c>
    </row>
    <row r="34" spans="1:10" ht="42">
      <c r="A34" s="28" t="s">
        <v>2</v>
      </c>
      <c r="B34" s="53" t="s">
        <v>44</v>
      </c>
      <c r="C34" s="36">
        <v>25</v>
      </c>
      <c r="D34" s="36">
        <v>6.25</v>
      </c>
      <c r="E34" s="36">
        <v>18.75</v>
      </c>
      <c r="F34" s="36">
        <v>18.75</v>
      </c>
      <c r="G34" s="36">
        <v>37.5</v>
      </c>
      <c r="H34" s="37">
        <v>4.1666666666666661</v>
      </c>
      <c r="I34" s="420" t="s">
        <v>281</v>
      </c>
      <c r="J34" s="315" t="s">
        <v>2</v>
      </c>
    </row>
    <row r="35" spans="1:10" ht="42">
      <c r="A35" s="28" t="s">
        <v>53</v>
      </c>
      <c r="B35" s="53" t="s">
        <v>102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7">
        <v>0</v>
      </c>
      <c r="I35" s="420" t="s">
        <v>282</v>
      </c>
      <c r="J35" s="315" t="s">
        <v>53</v>
      </c>
    </row>
    <row r="36" spans="1:10" ht="21">
      <c r="A36" s="55" t="s">
        <v>36</v>
      </c>
      <c r="B36" s="441" t="s">
        <v>45</v>
      </c>
      <c r="C36" s="39">
        <v>19.067796610169491</v>
      </c>
      <c r="D36" s="39">
        <v>3.2467532467532463</v>
      </c>
      <c r="E36" s="39">
        <v>3.5714285714285712</v>
      </c>
      <c r="F36" s="39">
        <v>3.5714285714285712</v>
      </c>
      <c r="G36" s="39">
        <v>15.677966101694915</v>
      </c>
      <c r="H36" s="40">
        <v>0.42372881355932202</v>
      </c>
      <c r="I36" s="421" t="s">
        <v>283</v>
      </c>
      <c r="J36" s="317" t="s">
        <v>36</v>
      </c>
    </row>
    <row r="37" spans="1:10" ht="23.25">
      <c r="A37" s="739" t="s">
        <v>483</v>
      </c>
      <c r="B37" s="739"/>
      <c r="C37" s="739"/>
      <c r="D37" s="739"/>
      <c r="E37" s="739"/>
      <c r="F37" s="739"/>
      <c r="G37" s="739"/>
      <c r="H37" s="739"/>
      <c r="I37" s="739"/>
      <c r="J37" s="739"/>
    </row>
    <row r="38" spans="1:10" ht="15">
      <c r="A38" s="727" t="s">
        <v>484</v>
      </c>
      <c r="B38" s="727"/>
      <c r="C38" s="727"/>
      <c r="D38" s="727"/>
      <c r="E38" s="727"/>
      <c r="F38" s="727"/>
      <c r="G38" s="727"/>
      <c r="H38" s="727"/>
      <c r="I38" s="727"/>
      <c r="J38" s="727"/>
    </row>
    <row r="39" spans="1:10" ht="15">
      <c r="A39" s="727" t="s">
        <v>526</v>
      </c>
      <c r="B39" s="727"/>
      <c r="C39" s="727"/>
      <c r="D39" s="727"/>
      <c r="E39" s="727"/>
      <c r="F39" s="727"/>
      <c r="G39" s="727"/>
      <c r="H39" s="727"/>
      <c r="I39" s="727"/>
      <c r="J39" s="727"/>
    </row>
    <row r="40" spans="1:10" ht="6" customHeight="1">
      <c r="A40" s="602"/>
      <c r="B40" s="602"/>
      <c r="C40" s="625"/>
      <c r="D40" s="625"/>
      <c r="E40" s="625"/>
      <c r="F40" s="625"/>
      <c r="G40" s="625"/>
      <c r="H40" s="625"/>
      <c r="I40" s="602"/>
      <c r="J40" s="602"/>
    </row>
    <row r="41" spans="1:10" ht="25.5" customHeight="1">
      <c r="A41" s="786" t="s">
        <v>90</v>
      </c>
      <c r="B41" s="786" t="s">
        <v>95</v>
      </c>
      <c r="C41" s="766" t="s">
        <v>214</v>
      </c>
      <c r="D41" s="855"/>
      <c r="E41" s="609"/>
      <c r="F41" s="856" t="s">
        <v>396</v>
      </c>
      <c r="G41" s="856"/>
      <c r="H41" s="857"/>
      <c r="I41" s="805" t="s">
        <v>258</v>
      </c>
      <c r="J41" s="805" t="s">
        <v>259</v>
      </c>
    </row>
    <row r="42" spans="1:10" ht="48">
      <c r="A42" s="837"/>
      <c r="B42" s="788"/>
      <c r="C42" s="597" t="s">
        <v>143</v>
      </c>
      <c r="D42" s="610" t="s">
        <v>144</v>
      </c>
      <c r="E42" s="626" t="s">
        <v>145</v>
      </c>
      <c r="F42" s="626" t="s">
        <v>145</v>
      </c>
      <c r="G42" s="610" t="s">
        <v>230</v>
      </c>
      <c r="H42" s="627" t="s">
        <v>142</v>
      </c>
      <c r="I42" s="826"/>
      <c r="J42" s="806"/>
    </row>
    <row r="43" spans="1:10" ht="36">
      <c r="A43" s="837"/>
      <c r="B43" s="788"/>
      <c r="C43" s="630" t="s">
        <v>372</v>
      </c>
      <c r="D43" s="613" t="s">
        <v>371</v>
      </c>
      <c r="E43" s="631"/>
      <c r="F43" s="631" t="s">
        <v>397</v>
      </c>
      <c r="G43" s="613" t="s">
        <v>398</v>
      </c>
      <c r="H43" s="632" t="s">
        <v>370</v>
      </c>
      <c r="I43" s="826"/>
      <c r="J43" s="806"/>
    </row>
    <row r="44" spans="1:10" ht="21">
      <c r="A44" s="56" t="s">
        <v>37</v>
      </c>
      <c r="B44" s="57" t="s">
        <v>46</v>
      </c>
      <c r="C44" s="43">
        <v>39.024390243902438</v>
      </c>
      <c r="D44" s="43">
        <v>13.043478260869565</v>
      </c>
      <c r="E44" s="43">
        <v>4.3478260869565215</v>
      </c>
      <c r="F44" s="43">
        <v>4.3478260869565215</v>
      </c>
      <c r="G44" s="43">
        <v>29.268292682926827</v>
      </c>
      <c r="H44" s="44">
        <v>2.4390243902439024</v>
      </c>
      <c r="I44" s="634" t="s">
        <v>284</v>
      </c>
      <c r="J44" s="629" t="s">
        <v>37</v>
      </c>
    </row>
    <row r="45" spans="1:10" ht="24">
      <c r="A45" s="17" t="s">
        <v>38</v>
      </c>
      <c r="B45" s="18" t="s">
        <v>103</v>
      </c>
      <c r="C45" s="36">
        <v>13.793103448275861</v>
      </c>
      <c r="D45" s="36">
        <v>0</v>
      </c>
      <c r="E45" s="36">
        <v>5.2631578947368416</v>
      </c>
      <c r="F45" s="36">
        <v>5.2631578947368416</v>
      </c>
      <c r="G45" s="36">
        <v>24.137931034482758</v>
      </c>
      <c r="H45" s="37">
        <v>0</v>
      </c>
      <c r="I45" s="635" t="s">
        <v>285</v>
      </c>
      <c r="J45" s="314" t="s">
        <v>38</v>
      </c>
    </row>
    <row r="46" spans="1:10" ht="24">
      <c r="A46" s="17" t="s">
        <v>39</v>
      </c>
      <c r="B46" s="18" t="s">
        <v>47</v>
      </c>
      <c r="C46" s="36">
        <v>18.181818181818183</v>
      </c>
      <c r="D46" s="36">
        <v>14.285714285714285</v>
      </c>
      <c r="E46" s="36">
        <v>0</v>
      </c>
      <c r="F46" s="36">
        <v>0</v>
      </c>
      <c r="G46" s="36">
        <v>45.454545454545453</v>
      </c>
      <c r="H46" s="37">
        <v>0</v>
      </c>
      <c r="I46" s="635" t="s">
        <v>418</v>
      </c>
      <c r="J46" s="636" t="s">
        <v>39</v>
      </c>
    </row>
    <row r="47" spans="1:10" ht="24">
      <c r="A47" s="17" t="s">
        <v>40</v>
      </c>
      <c r="B47" s="18" t="s">
        <v>48</v>
      </c>
      <c r="C47" s="36">
        <v>21.052631578947366</v>
      </c>
      <c r="D47" s="36">
        <v>5.8823529411764701</v>
      </c>
      <c r="E47" s="36">
        <v>17.647058823529413</v>
      </c>
      <c r="F47" s="36">
        <v>17.647058823529413</v>
      </c>
      <c r="G47" s="36">
        <v>31.578947368421051</v>
      </c>
      <c r="H47" s="37">
        <v>0</v>
      </c>
      <c r="I47" s="635" t="s">
        <v>368</v>
      </c>
      <c r="J47" s="636" t="s">
        <v>40</v>
      </c>
    </row>
    <row r="48" spans="1:10" ht="21">
      <c r="A48" s="17" t="s">
        <v>56</v>
      </c>
      <c r="B48" s="18" t="s">
        <v>57</v>
      </c>
      <c r="C48" s="36">
        <v>100</v>
      </c>
      <c r="D48" s="36">
        <v>100</v>
      </c>
      <c r="E48" s="36">
        <v>0</v>
      </c>
      <c r="F48" s="36">
        <v>0</v>
      </c>
      <c r="G48" s="36">
        <v>0</v>
      </c>
      <c r="H48" s="37">
        <v>0</v>
      </c>
      <c r="I48" s="635" t="s">
        <v>287</v>
      </c>
      <c r="J48" s="636" t="s">
        <v>56</v>
      </c>
    </row>
    <row r="49" spans="1:10" ht="42">
      <c r="A49" s="17" t="s">
        <v>41</v>
      </c>
      <c r="B49" s="18" t="s">
        <v>49</v>
      </c>
      <c r="C49" s="36">
        <v>8.3333333333333321</v>
      </c>
      <c r="D49" s="36">
        <v>0</v>
      </c>
      <c r="E49" s="36">
        <v>0</v>
      </c>
      <c r="F49" s="36">
        <v>0</v>
      </c>
      <c r="G49" s="36">
        <v>8.3333333333333321</v>
      </c>
      <c r="H49" s="37">
        <v>0</v>
      </c>
      <c r="I49" s="635" t="s">
        <v>288</v>
      </c>
      <c r="J49" s="636" t="s">
        <v>41</v>
      </c>
    </row>
    <row r="50" spans="1:10" ht="24">
      <c r="A50" s="17" t="s">
        <v>58</v>
      </c>
      <c r="B50" s="18" t="s">
        <v>59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7">
        <v>0</v>
      </c>
      <c r="I50" s="635" t="s">
        <v>289</v>
      </c>
      <c r="J50" s="636" t="s">
        <v>58</v>
      </c>
    </row>
    <row r="51" spans="1:10" ht="21">
      <c r="A51" s="29"/>
      <c r="B51" s="60" t="s">
        <v>0</v>
      </c>
      <c r="C51" s="79">
        <v>22.638480064222637</v>
      </c>
      <c r="D51" s="79">
        <v>7.6923076923076925</v>
      </c>
      <c r="E51" s="79">
        <v>3.1397174254317108</v>
      </c>
      <c r="F51" s="79">
        <v>3.1397174254317108</v>
      </c>
      <c r="G51" s="79">
        <v>23.334225314423335</v>
      </c>
      <c r="H51" s="83">
        <v>0.37463205780037467</v>
      </c>
      <c r="I51" s="633" t="s">
        <v>290</v>
      </c>
      <c r="J51" s="637"/>
    </row>
    <row r="52" spans="1:10">
      <c r="I52" s="98"/>
      <c r="J52" s="98"/>
    </row>
  </sheetData>
  <mergeCells count="27">
    <mergeCell ref="A37:J37"/>
    <mergeCell ref="A38:J38"/>
    <mergeCell ref="A39:J39"/>
    <mergeCell ref="A41:A43"/>
    <mergeCell ref="B41:B43"/>
    <mergeCell ref="C41:D41"/>
    <mergeCell ref="F41:H41"/>
    <mergeCell ref="I41:I43"/>
    <mergeCell ref="J41:J43"/>
    <mergeCell ref="A20:J20"/>
    <mergeCell ref="A21:J21"/>
    <mergeCell ref="A22:J22"/>
    <mergeCell ref="A24:A26"/>
    <mergeCell ref="B24:B26"/>
    <mergeCell ref="C24:D24"/>
    <mergeCell ref="F24:H24"/>
    <mergeCell ref="I24:I26"/>
    <mergeCell ref="J24:J26"/>
    <mergeCell ref="A1:J1"/>
    <mergeCell ref="C5:D5"/>
    <mergeCell ref="B5:B7"/>
    <mergeCell ref="A5:A7"/>
    <mergeCell ref="I5:I7"/>
    <mergeCell ref="J5:J7"/>
    <mergeCell ref="F5:H5"/>
    <mergeCell ref="A2:J2"/>
    <mergeCell ref="A3:J3"/>
  </mergeCells>
  <printOptions horizontalCentered="1"/>
  <pageMargins left="0" right="0" top="0.59055118110236204" bottom="0.59055118110236204" header="0.39370078740157499" footer="0.39370078740157499"/>
  <pageSetup paperSize="9" firstPageNumber="66" orientation="landscape" useFirstPageNumber="1" r:id="rId1"/>
  <headerFooter>
    <oddFooter>&amp;C&amp;"+,Regular"&amp;P</oddFooter>
  </headerFooter>
  <rowBreaks count="2" manualBreakCount="2">
    <brk id="19" max="9" man="1"/>
    <brk id="36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70C0"/>
  </sheetPr>
  <dimension ref="A1:G78"/>
  <sheetViews>
    <sheetView rightToLeft="1" view="pageBreakPreview" zoomScaleSheetLayoutView="100" workbookViewId="0">
      <selection activeCell="E47" sqref="E47"/>
    </sheetView>
  </sheetViews>
  <sheetFormatPr defaultColWidth="9.140625" defaultRowHeight="12.75"/>
  <cols>
    <col min="1" max="1" width="22.28515625" style="7" customWidth="1"/>
    <col min="2" max="2" width="12.28515625" style="7" customWidth="1"/>
    <col min="3" max="3" width="11.28515625" style="7" customWidth="1"/>
    <col min="4" max="4" width="10" style="7" customWidth="1"/>
    <col min="5" max="5" width="9.42578125" style="3" customWidth="1"/>
    <col min="6" max="6" width="14.42578125" style="3" customWidth="1"/>
    <col min="7" max="7" width="26.85546875" style="3" customWidth="1"/>
    <col min="8" max="16384" width="9.140625" style="3"/>
  </cols>
  <sheetData>
    <row r="1" spans="1:7" ht="21" customHeight="1">
      <c r="A1" s="861" t="s">
        <v>485</v>
      </c>
      <c r="B1" s="861"/>
      <c r="C1" s="861"/>
      <c r="D1" s="861"/>
      <c r="E1" s="861"/>
      <c r="F1" s="861"/>
      <c r="G1" s="861"/>
    </row>
    <row r="2" spans="1:7" ht="23.25">
      <c r="A2" s="861" t="s">
        <v>204</v>
      </c>
      <c r="B2" s="861"/>
      <c r="C2" s="861"/>
      <c r="D2" s="861"/>
      <c r="E2" s="861"/>
      <c r="F2" s="861"/>
      <c r="G2" s="861"/>
    </row>
    <row r="3" spans="1:7" ht="15">
      <c r="A3" s="809" t="s">
        <v>399</v>
      </c>
      <c r="B3" s="809"/>
      <c r="C3" s="809"/>
      <c r="D3" s="809"/>
      <c r="E3" s="809"/>
      <c r="F3" s="809"/>
      <c r="G3" s="809"/>
    </row>
    <row r="4" spans="1:7" ht="15">
      <c r="A4" s="809" t="s">
        <v>491</v>
      </c>
      <c r="B4" s="809"/>
      <c r="C4" s="809"/>
      <c r="D4" s="809"/>
      <c r="E4" s="809"/>
      <c r="F4" s="809"/>
      <c r="G4" s="809"/>
    </row>
    <row r="5" spans="1:7" ht="15">
      <c r="A5" s="809" t="s">
        <v>492</v>
      </c>
      <c r="B5" s="809"/>
      <c r="C5" s="809"/>
      <c r="D5" s="809"/>
      <c r="E5" s="809"/>
      <c r="F5" s="809"/>
      <c r="G5" s="809"/>
    </row>
    <row r="6" spans="1:7" s="19" customFormat="1" ht="8.25" customHeight="1">
      <c r="A6" s="20"/>
      <c r="B6" s="638"/>
      <c r="C6" s="638"/>
      <c r="D6" s="638"/>
      <c r="E6" s="638"/>
    </row>
    <row r="7" spans="1:7" ht="21">
      <c r="A7" s="672" t="s">
        <v>146</v>
      </c>
      <c r="B7" s="862" t="s">
        <v>147</v>
      </c>
      <c r="C7" s="639" t="s">
        <v>118</v>
      </c>
      <c r="D7" s="640" t="s">
        <v>148</v>
      </c>
      <c r="E7" s="641" t="s">
        <v>0</v>
      </c>
      <c r="F7" s="804" t="s">
        <v>331</v>
      </c>
      <c r="G7" s="805" t="s">
        <v>334</v>
      </c>
    </row>
    <row r="8" spans="1:7" ht="21">
      <c r="A8" s="674"/>
      <c r="B8" s="863"/>
      <c r="C8" s="642" t="s">
        <v>332</v>
      </c>
      <c r="D8" s="643" t="s">
        <v>333</v>
      </c>
      <c r="E8" s="644" t="s">
        <v>290</v>
      </c>
      <c r="F8" s="827"/>
      <c r="G8" s="810"/>
    </row>
    <row r="9" spans="1:7" s="319" customFormat="1" ht="21">
      <c r="A9" s="867" t="s">
        <v>158</v>
      </c>
      <c r="B9" s="476" t="s">
        <v>149</v>
      </c>
      <c r="C9" s="102">
        <v>39.042012309339043</v>
      </c>
      <c r="D9" s="102">
        <v>60.95798769066095</v>
      </c>
      <c r="E9" s="21">
        <v>100</v>
      </c>
      <c r="F9" s="321" t="s">
        <v>235</v>
      </c>
      <c r="G9" s="858" t="s">
        <v>486</v>
      </c>
    </row>
    <row r="10" spans="1:7" s="319" customFormat="1" ht="21">
      <c r="A10" s="868"/>
      <c r="B10" s="477" t="s">
        <v>91</v>
      </c>
      <c r="C10" s="95">
        <v>40.662650602409641</v>
      </c>
      <c r="D10" s="95">
        <v>59.337349397590366</v>
      </c>
      <c r="E10" s="22">
        <v>100</v>
      </c>
      <c r="F10" s="322" t="s">
        <v>236</v>
      </c>
      <c r="G10" s="859"/>
    </row>
    <row r="11" spans="1:7" s="319" customFormat="1" ht="21">
      <c r="A11" s="868"/>
      <c r="B11" s="478" t="s">
        <v>71</v>
      </c>
      <c r="C11" s="96">
        <v>32.576769025367156</v>
      </c>
      <c r="D11" s="96">
        <v>67.423230974632844</v>
      </c>
      <c r="E11" s="23">
        <v>100</v>
      </c>
      <c r="F11" s="474" t="s">
        <v>247</v>
      </c>
      <c r="G11" s="860"/>
    </row>
    <row r="12" spans="1:7" s="319" customFormat="1" ht="21">
      <c r="A12" s="867" t="s">
        <v>150</v>
      </c>
      <c r="B12" s="476" t="s">
        <v>149</v>
      </c>
      <c r="C12" s="102">
        <v>62.670591383462671</v>
      </c>
      <c r="D12" s="102">
        <v>37.329408616537329</v>
      </c>
      <c r="E12" s="21">
        <v>100</v>
      </c>
      <c r="F12" s="321" t="s">
        <v>235</v>
      </c>
      <c r="G12" s="858" t="s">
        <v>400</v>
      </c>
    </row>
    <row r="13" spans="1:7" s="319" customFormat="1" ht="21">
      <c r="A13" s="868"/>
      <c r="B13" s="477" t="s">
        <v>91</v>
      </c>
      <c r="C13" s="95">
        <v>61.780455153949134</v>
      </c>
      <c r="D13" s="95">
        <v>38.219544846050866</v>
      </c>
      <c r="E13" s="22">
        <v>100</v>
      </c>
      <c r="F13" s="322" t="s">
        <v>236</v>
      </c>
      <c r="G13" s="859"/>
    </row>
    <row r="14" spans="1:7" s="319" customFormat="1" ht="21">
      <c r="A14" s="869"/>
      <c r="B14" s="478" t="s">
        <v>71</v>
      </c>
      <c r="C14" s="96">
        <v>66.221628838451267</v>
      </c>
      <c r="D14" s="96">
        <v>33.778371161548733</v>
      </c>
      <c r="E14" s="23">
        <v>100</v>
      </c>
      <c r="F14" s="474" t="s">
        <v>247</v>
      </c>
      <c r="G14" s="860"/>
    </row>
    <row r="15" spans="1:7" s="319" customFormat="1" ht="21">
      <c r="A15" s="867" t="s">
        <v>159</v>
      </c>
      <c r="B15" s="476" t="s">
        <v>149</v>
      </c>
      <c r="C15" s="102">
        <v>75.809472839175811</v>
      </c>
      <c r="D15" s="102">
        <v>24.190527160824189</v>
      </c>
      <c r="E15" s="21">
        <v>100</v>
      </c>
      <c r="F15" s="321" t="s">
        <v>235</v>
      </c>
      <c r="G15" s="858" t="s">
        <v>487</v>
      </c>
    </row>
    <row r="16" spans="1:7" s="319" customFormat="1" ht="21">
      <c r="A16" s="868"/>
      <c r="B16" s="477" t="s">
        <v>91</v>
      </c>
      <c r="C16" s="95">
        <v>74.397590361445793</v>
      </c>
      <c r="D16" s="95">
        <v>25.602409638554217</v>
      </c>
      <c r="E16" s="22">
        <v>100</v>
      </c>
      <c r="F16" s="322" t="s">
        <v>236</v>
      </c>
      <c r="G16" s="859"/>
    </row>
    <row r="17" spans="1:7" s="319" customFormat="1" ht="21">
      <c r="A17" s="869"/>
      <c r="B17" s="478" t="s">
        <v>71</v>
      </c>
      <c r="C17" s="96">
        <v>81.44192256341789</v>
      </c>
      <c r="D17" s="96">
        <v>18.55807743658211</v>
      </c>
      <c r="E17" s="23">
        <v>100</v>
      </c>
      <c r="F17" s="474" t="s">
        <v>247</v>
      </c>
      <c r="G17" s="860"/>
    </row>
    <row r="18" spans="1:7" s="319" customFormat="1" ht="21">
      <c r="A18" s="867" t="s">
        <v>151</v>
      </c>
      <c r="B18" s="476" t="s">
        <v>149</v>
      </c>
      <c r="C18" s="102">
        <v>86.272411024886281</v>
      </c>
      <c r="D18" s="102">
        <v>13.727588975113727</v>
      </c>
      <c r="E18" s="21">
        <v>100</v>
      </c>
      <c r="F18" s="321" t="s">
        <v>235</v>
      </c>
      <c r="G18" s="858" t="s">
        <v>488</v>
      </c>
    </row>
    <row r="19" spans="1:7" s="319" customFormat="1" ht="21">
      <c r="A19" s="868"/>
      <c r="B19" s="477" t="s">
        <v>91</v>
      </c>
      <c r="C19" s="95">
        <v>84.605087014725569</v>
      </c>
      <c r="D19" s="95">
        <v>15.394912985274431</v>
      </c>
      <c r="E19" s="22">
        <v>100</v>
      </c>
      <c r="F19" s="322" t="s">
        <v>236</v>
      </c>
      <c r="G19" s="859"/>
    </row>
    <row r="20" spans="1:7" s="319" customFormat="1" ht="21">
      <c r="A20" s="869"/>
      <c r="B20" s="478" t="s">
        <v>71</v>
      </c>
      <c r="C20" s="96">
        <v>92.923898531375173</v>
      </c>
      <c r="D20" s="96">
        <v>7.0761014686248336</v>
      </c>
      <c r="E20" s="23">
        <v>100</v>
      </c>
      <c r="F20" s="474" t="s">
        <v>247</v>
      </c>
      <c r="G20" s="860"/>
    </row>
    <row r="21" spans="1:7" s="319" customFormat="1" ht="21">
      <c r="A21" s="867" t="s">
        <v>160</v>
      </c>
      <c r="B21" s="476" t="s">
        <v>149</v>
      </c>
      <c r="C21" s="102">
        <v>41.691196146641687</v>
      </c>
      <c r="D21" s="102">
        <v>58.308803853358306</v>
      </c>
      <c r="E21" s="21">
        <v>100</v>
      </c>
      <c r="F21" s="321" t="s">
        <v>235</v>
      </c>
      <c r="G21" s="858" t="s">
        <v>335</v>
      </c>
    </row>
    <row r="22" spans="1:7" s="319" customFormat="1" ht="21">
      <c r="A22" s="868"/>
      <c r="B22" s="477" t="s">
        <v>91</v>
      </c>
      <c r="C22" s="95">
        <v>43.47389558232932</v>
      </c>
      <c r="D22" s="95">
        <v>56.526104417670687</v>
      </c>
      <c r="E22" s="22">
        <v>100</v>
      </c>
      <c r="F22" s="322" t="s">
        <v>236</v>
      </c>
      <c r="G22" s="859"/>
    </row>
    <row r="23" spans="1:7" s="319" customFormat="1" ht="21">
      <c r="A23" s="869"/>
      <c r="B23" s="478" t="s">
        <v>71</v>
      </c>
      <c r="C23" s="96">
        <v>34.579439252336449</v>
      </c>
      <c r="D23" s="96">
        <v>65.420560747663544</v>
      </c>
      <c r="E23" s="23">
        <v>100</v>
      </c>
      <c r="F23" s="474" t="s">
        <v>247</v>
      </c>
      <c r="G23" s="860"/>
    </row>
    <row r="24" spans="1:7" s="319" customFormat="1" ht="21">
      <c r="A24" s="603"/>
      <c r="B24" s="476" t="s">
        <v>149</v>
      </c>
      <c r="C24" s="102">
        <v>70.297029702970292</v>
      </c>
      <c r="D24" s="102">
        <v>29.702970297029701</v>
      </c>
      <c r="E24" s="21">
        <v>100</v>
      </c>
      <c r="F24" s="321" t="s">
        <v>235</v>
      </c>
      <c r="G24" s="864" t="s">
        <v>336</v>
      </c>
    </row>
    <row r="25" spans="1:7" s="319" customFormat="1" ht="21">
      <c r="A25" s="604" t="s">
        <v>161</v>
      </c>
      <c r="B25" s="477" t="s">
        <v>91</v>
      </c>
      <c r="C25" s="95">
        <v>74.297188755020088</v>
      </c>
      <c r="D25" s="95">
        <v>25.702811244979916</v>
      </c>
      <c r="E25" s="22">
        <v>100</v>
      </c>
      <c r="F25" s="322" t="s">
        <v>236</v>
      </c>
      <c r="G25" s="865"/>
    </row>
    <row r="26" spans="1:7" s="319" customFormat="1" ht="21">
      <c r="A26" s="605"/>
      <c r="B26" s="478" t="s">
        <v>71</v>
      </c>
      <c r="C26" s="96">
        <v>54.33911882510013</v>
      </c>
      <c r="D26" s="96">
        <v>45.660881174899863</v>
      </c>
      <c r="E26" s="23">
        <v>100</v>
      </c>
      <c r="F26" s="474" t="s">
        <v>247</v>
      </c>
      <c r="G26" s="866"/>
    </row>
    <row r="27" spans="1:7" s="319" customFormat="1" ht="21">
      <c r="A27" s="867" t="s">
        <v>162</v>
      </c>
      <c r="B27" s="479" t="s">
        <v>149</v>
      </c>
      <c r="C27" s="103">
        <v>40.48702167514049</v>
      </c>
      <c r="D27" s="103">
        <v>59.51297832485951</v>
      </c>
      <c r="E27" s="21">
        <v>100</v>
      </c>
      <c r="F27" s="321" t="s">
        <v>235</v>
      </c>
      <c r="G27" s="858" t="s">
        <v>337</v>
      </c>
    </row>
    <row r="28" spans="1:7" s="319" customFormat="1" ht="21">
      <c r="A28" s="868"/>
      <c r="B28" s="477" t="s">
        <v>91</v>
      </c>
      <c r="C28" s="95">
        <v>41.030789825970551</v>
      </c>
      <c r="D28" s="95">
        <v>58.969210174029449</v>
      </c>
      <c r="E28" s="22">
        <v>100</v>
      </c>
      <c r="F28" s="322" t="s">
        <v>236</v>
      </c>
      <c r="G28" s="859"/>
    </row>
    <row r="29" spans="1:7" s="319" customFormat="1" ht="21">
      <c r="A29" s="869"/>
      <c r="B29" s="478" t="s">
        <v>71</v>
      </c>
      <c r="C29" s="95">
        <v>38.31775700934579</v>
      </c>
      <c r="D29" s="95">
        <v>61.682242990654203</v>
      </c>
      <c r="E29" s="23">
        <v>100</v>
      </c>
      <c r="F29" s="474" t="s">
        <v>247</v>
      </c>
      <c r="G29" s="860"/>
    </row>
    <row r="30" spans="1:7" s="319" customFormat="1" ht="21">
      <c r="A30" s="867" t="s">
        <v>163</v>
      </c>
      <c r="B30" s="476" t="s">
        <v>149</v>
      </c>
      <c r="C30" s="102">
        <v>54.642761573454649</v>
      </c>
      <c r="D30" s="102">
        <v>45.357238426545358</v>
      </c>
      <c r="E30" s="21">
        <v>100</v>
      </c>
      <c r="F30" s="321" t="s">
        <v>235</v>
      </c>
      <c r="G30" s="858" t="s">
        <v>338</v>
      </c>
    </row>
    <row r="31" spans="1:7" s="319" customFormat="1" ht="21">
      <c r="A31" s="868"/>
      <c r="B31" s="477" t="s">
        <v>91</v>
      </c>
      <c r="C31" s="95">
        <v>55.455153949129851</v>
      </c>
      <c r="D31" s="95">
        <v>44.544846050870149</v>
      </c>
      <c r="E31" s="22">
        <v>100</v>
      </c>
      <c r="F31" s="322" t="s">
        <v>236</v>
      </c>
      <c r="G31" s="859"/>
    </row>
    <row r="32" spans="1:7" s="319" customFormat="1" ht="21">
      <c r="A32" s="869"/>
      <c r="B32" s="478" t="s">
        <v>71</v>
      </c>
      <c r="C32" s="96">
        <v>51.401869158878498</v>
      </c>
      <c r="D32" s="96">
        <v>48.598130841121495</v>
      </c>
      <c r="E32" s="23">
        <v>100</v>
      </c>
      <c r="F32" s="474" t="s">
        <v>247</v>
      </c>
      <c r="G32" s="860"/>
    </row>
    <row r="33" spans="1:7" s="319" customFormat="1" ht="21">
      <c r="A33" s="867" t="s">
        <v>152</v>
      </c>
      <c r="B33" s="476" t="s">
        <v>149</v>
      </c>
      <c r="C33" s="102">
        <v>45.517795022745517</v>
      </c>
      <c r="D33" s="102">
        <v>54.482204977254476</v>
      </c>
      <c r="E33" s="21">
        <v>100</v>
      </c>
      <c r="F33" s="321" t="s">
        <v>235</v>
      </c>
      <c r="G33" s="858" t="s">
        <v>339</v>
      </c>
    </row>
    <row r="34" spans="1:7" s="319" customFormat="1" ht="21">
      <c r="A34" s="868"/>
      <c r="B34" s="477" t="s">
        <v>91</v>
      </c>
      <c r="C34" s="95">
        <v>44.979919678714857</v>
      </c>
      <c r="D34" s="95">
        <v>55.020080321285135</v>
      </c>
      <c r="E34" s="22">
        <v>100</v>
      </c>
      <c r="F34" s="322" t="s">
        <v>236</v>
      </c>
      <c r="G34" s="859"/>
    </row>
    <row r="35" spans="1:7" s="319" customFormat="1" ht="21">
      <c r="A35" s="869"/>
      <c r="B35" s="478" t="s">
        <v>71</v>
      </c>
      <c r="C35" s="96">
        <v>47.663551401869157</v>
      </c>
      <c r="D35" s="96">
        <v>52.336448598130836</v>
      </c>
      <c r="E35" s="23">
        <v>100</v>
      </c>
      <c r="F35" s="474" t="s">
        <v>247</v>
      </c>
      <c r="G35" s="860"/>
    </row>
    <row r="36" spans="1:7" s="319" customFormat="1" ht="21">
      <c r="A36" s="867" t="s">
        <v>164</v>
      </c>
      <c r="B36" s="476" t="s">
        <v>149</v>
      </c>
      <c r="C36" s="102">
        <v>36.473106770136468</v>
      </c>
      <c r="D36" s="102">
        <v>63.526893229863525</v>
      </c>
      <c r="E36" s="21">
        <v>100</v>
      </c>
      <c r="F36" s="321" t="s">
        <v>235</v>
      </c>
      <c r="G36" s="858" t="s">
        <v>340</v>
      </c>
    </row>
    <row r="37" spans="1:7" s="319" customFormat="1" ht="21">
      <c r="A37" s="868"/>
      <c r="B37" s="477" t="s">
        <v>91</v>
      </c>
      <c r="C37" s="95">
        <v>36.445783132530117</v>
      </c>
      <c r="D37" s="95">
        <v>63.554216867469883</v>
      </c>
      <c r="E37" s="22">
        <v>100</v>
      </c>
      <c r="F37" s="322" t="s">
        <v>236</v>
      </c>
      <c r="G37" s="859"/>
    </row>
    <row r="38" spans="1:7" s="319" customFormat="1" ht="21">
      <c r="A38" s="869"/>
      <c r="B38" s="478" t="s">
        <v>71</v>
      </c>
      <c r="C38" s="96">
        <v>36.582109479305743</v>
      </c>
      <c r="D38" s="96">
        <v>63.417890520694264</v>
      </c>
      <c r="E38" s="23">
        <v>100</v>
      </c>
      <c r="F38" s="475" t="s">
        <v>247</v>
      </c>
      <c r="G38" s="860"/>
    </row>
    <row r="39" spans="1:7" s="319" customFormat="1" ht="23.25">
      <c r="A39" s="861" t="s">
        <v>489</v>
      </c>
      <c r="B39" s="861"/>
      <c r="C39" s="861"/>
      <c r="D39" s="861"/>
      <c r="E39" s="861"/>
      <c r="F39" s="861"/>
      <c r="G39" s="861"/>
    </row>
    <row r="40" spans="1:7" s="319" customFormat="1" ht="23.25">
      <c r="A40" s="861" t="s">
        <v>204</v>
      </c>
      <c r="B40" s="861"/>
      <c r="C40" s="861"/>
      <c r="D40" s="861"/>
      <c r="E40" s="861"/>
      <c r="F40" s="861"/>
      <c r="G40" s="861"/>
    </row>
    <row r="41" spans="1:7" s="319" customFormat="1" ht="15">
      <c r="A41" s="809" t="s">
        <v>493</v>
      </c>
      <c r="B41" s="809"/>
      <c r="C41" s="809"/>
      <c r="D41" s="809"/>
      <c r="E41" s="809"/>
      <c r="F41" s="809"/>
      <c r="G41" s="809"/>
    </row>
    <row r="42" spans="1:7" s="319" customFormat="1" ht="15">
      <c r="A42" s="809" t="s">
        <v>491</v>
      </c>
      <c r="B42" s="809"/>
      <c r="C42" s="809"/>
      <c r="D42" s="809"/>
      <c r="E42" s="809"/>
      <c r="F42" s="809"/>
      <c r="G42" s="809"/>
    </row>
    <row r="43" spans="1:7" s="319" customFormat="1" ht="15">
      <c r="A43" s="809" t="s">
        <v>492</v>
      </c>
      <c r="B43" s="809"/>
      <c r="C43" s="809"/>
      <c r="D43" s="809"/>
      <c r="E43" s="809"/>
      <c r="F43" s="809"/>
      <c r="G43" s="809"/>
    </row>
    <row r="44" spans="1:7" s="319" customFormat="1" ht="7.5" customHeight="1">
      <c r="A44" s="20"/>
      <c r="B44" s="638"/>
      <c r="C44" s="638"/>
      <c r="D44" s="638"/>
      <c r="E44" s="638"/>
      <c r="F44" s="19"/>
      <c r="G44" s="19"/>
    </row>
    <row r="45" spans="1:7" s="319" customFormat="1" ht="21">
      <c r="A45" s="672" t="s">
        <v>146</v>
      </c>
      <c r="B45" s="862" t="s">
        <v>147</v>
      </c>
      <c r="C45" s="639" t="s">
        <v>118</v>
      </c>
      <c r="D45" s="640" t="s">
        <v>148</v>
      </c>
      <c r="E45" s="641" t="s">
        <v>0</v>
      </c>
      <c r="F45" s="804" t="s">
        <v>331</v>
      </c>
      <c r="G45" s="805" t="s">
        <v>334</v>
      </c>
    </row>
    <row r="46" spans="1:7" s="319" customFormat="1" ht="21">
      <c r="A46" s="674"/>
      <c r="B46" s="863"/>
      <c r="C46" s="642" t="s">
        <v>332</v>
      </c>
      <c r="D46" s="643" t="s">
        <v>333</v>
      </c>
      <c r="E46" s="644" t="s">
        <v>290</v>
      </c>
      <c r="F46" s="827"/>
      <c r="G46" s="810"/>
    </row>
    <row r="47" spans="1:7" s="319" customFormat="1" ht="21">
      <c r="A47" s="867" t="s">
        <v>165</v>
      </c>
      <c r="B47" s="476" t="s">
        <v>149</v>
      </c>
      <c r="C47" s="102">
        <v>59.780572651859778</v>
      </c>
      <c r="D47" s="102">
        <v>40.219427348140222</v>
      </c>
      <c r="E47" s="21">
        <v>100</v>
      </c>
      <c r="F47" s="321" t="s">
        <v>235</v>
      </c>
      <c r="G47" s="858" t="s">
        <v>341</v>
      </c>
    </row>
    <row r="48" spans="1:7" s="319" customFormat="1" ht="21">
      <c r="A48" s="868"/>
      <c r="B48" s="477" t="s">
        <v>91</v>
      </c>
      <c r="C48" s="95">
        <v>67.034805890227574</v>
      </c>
      <c r="D48" s="95">
        <v>32.965194109772419</v>
      </c>
      <c r="E48" s="22">
        <v>100</v>
      </c>
      <c r="F48" s="322" t="s">
        <v>236</v>
      </c>
      <c r="G48" s="859"/>
    </row>
    <row r="49" spans="1:7" s="319" customFormat="1" ht="21">
      <c r="A49" s="869"/>
      <c r="B49" s="478" t="s">
        <v>71</v>
      </c>
      <c r="C49" s="96">
        <v>30.841121495327101</v>
      </c>
      <c r="D49" s="96">
        <v>69.158878504672899</v>
      </c>
      <c r="E49" s="23">
        <v>100</v>
      </c>
      <c r="F49" s="474" t="s">
        <v>247</v>
      </c>
      <c r="G49" s="860"/>
    </row>
    <row r="50" spans="1:7" s="319" customFormat="1" ht="21">
      <c r="A50" s="867" t="s">
        <v>166</v>
      </c>
      <c r="B50" s="476" t="s">
        <v>149</v>
      </c>
      <c r="C50" s="102">
        <v>54.616002140754617</v>
      </c>
      <c r="D50" s="102">
        <v>45.383997859245383</v>
      </c>
      <c r="E50" s="21">
        <v>100</v>
      </c>
      <c r="F50" s="321" t="s">
        <v>235</v>
      </c>
      <c r="G50" s="858" t="s">
        <v>342</v>
      </c>
    </row>
    <row r="51" spans="1:7" s="319" customFormat="1" ht="21">
      <c r="A51" s="868"/>
      <c r="B51" s="477" t="s">
        <v>91</v>
      </c>
      <c r="C51" s="95">
        <v>60.843373493975903</v>
      </c>
      <c r="D51" s="95">
        <v>39.156626506024097</v>
      </c>
      <c r="E51" s="22">
        <v>100</v>
      </c>
      <c r="F51" s="322" t="s">
        <v>236</v>
      </c>
      <c r="G51" s="859"/>
    </row>
    <row r="52" spans="1:7" s="319" customFormat="1" ht="21">
      <c r="A52" s="869"/>
      <c r="B52" s="478" t="s">
        <v>71</v>
      </c>
      <c r="C52" s="96">
        <v>29.773030707610147</v>
      </c>
      <c r="D52" s="96">
        <v>70.226969292389853</v>
      </c>
      <c r="E52" s="23">
        <v>100</v>
      </c>
      <c r="F52" s="474" t="s">
        <v>247</v>
      </c>
      <c r="G52" s="860"/>
    </row>
    <row r="53" spans="1:7" s="319" customFormat="1" ht="21">
      <c r="A53" s="867" t="s">
        <v>153</v>
      </c>
      <c r="B53" s="476" t="s">
        <v>149</v>
      </c>
      <c r="C53" s="102">
        <v>44.447417714744446</v>
      </c>
      <c r="D53" s="102">
        <v>55.552582285255546</v>
      </c>
      <c r="E53" s="21">
        <v>100</v>
      </c>
      <c r="F53" s="321" t="s">
        <v>235</v>
      </c>
      <c r="G53" s="858" t="s">
        <v>343</v>
      </c>
    </row>
    <row r="54" spans="1:7" s="319" customFormat="1" ht="21">
      <c r="A54" s="868"/>
      <c r="B54" s="477" t="s">
        <v>91</v>
      </c>
      <c r="C54" s="95">
        <v>48.058902275769746</v>
      </c>
      <c r="D54" s="95">
        <v>51.941097724230254</v>
      </c>
      <c r="E54" s="22">
        <v>100</v>
      </c>
      <c r="F54" s="322" t="s">
        <v>236</v>
      </c>
      <c r="G54" s="859"/>
    </row>
    <row r="55" spans="1:7" s="319" customFormat="1" ht="21">
      <c r="A55" s="869"/>
      <c r="B55" s="478" t="s">
        <v>71</v>
      </c>
      <c r="C55" s="96">
        <v>30.040053404539385</v>
      </c>
      <c r="D55" s="96">
        <v>69.959946595460607</v>
      </c>
      <c r="E55" s="23">
        <v>100</v>
      </c>
      <c r="F55" s="474" t="s">
        <v>247</v>
      </c>
      <c r="G55" s="860"/>
    </row>
    <row r="56" spans="1:7" s="319" customFormat="1" ht="21">
      <c r="A56" s="867" t="s">
        <v>154</v>
      </c>
      <c r="B56" s="476" t="s">
        <v>149</v>
      </c>
      <c r="C56" s="102">
        <v>79.796628311479793</v>
      </c>
      <c r="D56" s="102">
        <v>20.203371688520203</v>
      </c>
      <c r="E56" s="21">
        <v>100</v>
      </c>
      <c r="F56" s="321" t="s">
        <v>235</v>
      </c>
      <c r="G56" s="858" t="s">
        <v>344</v>
      </c>
    </row>
    <row r="57" spans="1:7" s="319" customFormat="1" ht="21">
      <c r="A57" s="868"/>
      <c r="B57" s="477" t="s">
        <v>91</v>
      </c>
      <c r="C57" s="95">
        <v>81.559571619812587</v>
      </c>
      <c r="D57" s="95">
        <v>18.440428380187416</v>
      </c>
      <c r="E57" s="22">
        <v>100</v>
      </c>
      <c r="F57" s="322" t="s">
        <v>236</v>
      </c>
      <c r="G57" s="859"/>
    </row>
    <row r="58" spans="1:7" s="319" customFormat="1" ht="21">
      <c r="A58" s="869"/>
      <c r="B58" s="478" t="s">
        <v>71</v>
      </c>
      <c r="C58" s="96">
        <v>72.763684913217617</v>
      </c>
      <c r="D58" s="96">
        <v>27.236315086782376</v>
      </c>
      <c r="E58" s="23">
        <v>100</v>
      </c>
      <c r="F58" s="474" t="s">
        <v>247</v>
      </c>
      <c r="G58" s="860"/>
    </row>
    <row r="59" spans="1:7" s="319" customFormat="1" ht="21">
      <c r="A59" s="867" t="s">
        <v>155</v>
      </c>
      <c r="B59" s="476" t="s">
        <v>149</v>
      </c>
      <c r="C59" s="102">
        <v>78.833288734278824</v>
      </c>
      <c r="D59" s="102">
        <v>21.166711265721165</v>
      </c>
      <c r="E59" s="21">
        <v>100</v>
      </c>
      <c r="F59" s="321" t="s">
        <v>235</v>
      </c>
      <c r="G59" s="858" t="s">
        <v>345</v>
      </c>
    </row>
    <row r="60" spans="1:7" s="319" customFormat="1" ht="21">
      <c r="A60" s="868"/>
      <c r="B60" s="477" t="s">
        <v>91</v>
      </c>
      <c r="C60" s="95">
        <v>78.748326639892909</v>
      </c>
      <c r="D60" s="95">
        <v>21.251673360107095</v>
      </c>
      <c r="E60" s="22">
        <v>100</v>
      </c>
      <c r="F60" s="322" t="s">
        <v>236</v>
      </c>
      <c r="G60" s="859"/>
    </row>
    <row r="61" spans="1:7" s="319" customFormat="1" ht="21">
      <c r="A61" s="869"/>
      <c r="B61" s="478" t="s">
        <v>71</v>
      </c>
      <c r="C61" s="96">
        <v>79.172229639519358</v>
      </c>
      <c r="D61" s="96">
        <v>20.827770360480642</v>
      </c>
      <c r="E61" s="23">
        <v>100</v>
      </c>
      <c r="F61" s="474" t="s">
        <v>247</v>
      </c>
      <c r="G61" s="860"/>
    </row>
    <row r="62" spans="1:7" s="319" customFormat="1" ht="21">
      <c r="A62" s="867" t="s">
        <v>346</v>
      </c>
      <c r="B62" s="476" t="s">
        <v>149</v>
      </c>
      <c r="C62" s="102">
        <v>47.926143965747926</v>
      </c>
      <c r="D62" s="102">
        <v>52.073856034252074</v>
      </c>
      <c r="E62" s="21">
        <v>100</v>
      </c>
      <c r="F62" s="321" t="s">
        <v>235</v>
      </c>
      <c r="G62" s="858" t="s">
        <v>347</v>
      </c>
    </row>
    <row r="63" spans="1:7" s="319" customFormat="1" ht="21">
      <c r="A63" s="868"/>
      <c r="B63" s="477" t="s">
        <v>91</v>
      </c>
      <c r="C63" s="95">
        <v>47.088353413654623</v>
      </c>
      <c r="D63" s="95">
        <v>52.911646586345384</v>
      </c>
      <c r="E63" s="22">
        <v>100</v>
      </c>
      <c r="F63" s="322" t="s">
        <v>236</v>
      </c>
      <c r="G63" s="859"/>
    </row>
    <row r="64" spans="1:7" s="319" customFormat="1" ht="21">
      <c r="A64" s="869"/>
      <c r="B64" s="478" t="s">
        <v>71</v>
      </c>
      <c r="C64" s="96">
        <v>51.268357810413889</v>
      </c>
      <c r="D64" s="96">
        <v>48.731642189586118</v>
      </c>
      <c r="E64" s="23">
        <v>100</v>
      </c>
      <c r="F64" s="474" t="s">
        <v>247</v>
      </c>
      <c r="G64" s="860"/>
    </row>
    <row r="65" spans="1:7" s="319" customFormat="1" ht="21">
      <c r="A65" s="867" t="s">
        <v>167</v>
      </c>
      <c r="B65" s="476" t="s">
        <v>149</v>
      </c>
      <c r="C65" s="102">
        <v>45.758629917045759</v>
      </c>
      <c r="D65" s="102">
        <v>54.241370082954241</v>
      </c>
      <c r="E65" s="21">
        <v>100</v>
      </c>
      <c r="F65" s="321" t="s">
        <v>235</v>
      </c>
      <c r="G65" s="858" t="s">
        <v>348</v>
      </c>
    </row>
    <row r="66" spans="1:7" s="319" customFormat="1" ht="21">
      <c r="A66" s="868"/>
      <c r="B66" s="477" t="s">
        <v>91</v>
      </c>
      <c r="C66" s="95">
        <v>42.46987951807229</v>
      </c>
      <c r="D66" s="95">
        <v>57.530120481927717</v>
      </c>
      <c r="E66" s="22">
        <v>100</v>
      </c>
      <c r="F66" s="322" t="s">
        <v>236</v>
      </c>
      <c r="G66" s="859"/>
    </row>
    <row r="67" spans="1:7" s="319" customFormat="1" ht="21">
      <c r="A67" s="869"/>
      <c r="B67" s="478" t="s">
        <v>71</v>
      </c>
      <c r="C67" s="96">
        <v>58.878504672897193</v>
      </c>
      <c r="D67" s="96">
        <v>41.121495327102799</v>
      </c>
      <c r="E67" s="23">
        <v>100</v>
      </c>
      <c r="F67" s="474" t="s">
        <v>247</v>
      </c>
      <c r="G67" s="860"/>
    </row>
    <row r="68" spans="1:7" s="319" customFormat="1" ht="21">
      <c r="A68" s="867" t="s">
        <v>156</v>
      </c>
      <c r="B68" s="476" t="s">
        <v>149</v>
      </c>
      <c r="C68" s="102">
        <v>83.061279100883056</v>
      </c>
      <c r="D68" s="102">
        <v>16.938720899116937</v>
      </c>
      <c r="E68" s="21">
        <v>100</v>
      </c>
      <c r="F68" s="321" t="s">
        <v>235</v>
      </c>
      <c r="G68" s="858" t="s">
        <v>349</v>
      </c>
    </row>
    <row r="69" spans="1:7" s="319" customFormat="1" ht="21">
      <c r="A69" s="868"/>
      <c r="B69" s="477" t="s">
        <v>91</v>
      </c>
      <c r="C69" s="95">
        <v>83.132530120481931</v>
      </c>
      <c r="D69" s="95">
        <v>16.867469879518072</v>
      </c>
      <c r="E69" s="22">
        <v>100</v>
      </c>
      <c r="F69" s="322" t="s">
        <v>236</v>
      </c>
      <c r="G69" s="859"/>
    </row>
    <row r="70" spans="1:7" s="319" customFormat="1" ht="21">
      <c r="A70" s="869"/>
      <c r="B70" s="478" t="s">
        <v>71</v>
      </c>
      <c r="C70" s="96">
        <v>82.77703604806409</v>
      </c>
      <c r="D70" s="96">
        <v>17.222963951935917</v>
      </c>
      <c r="E70" s="23">
        <v>100</v>
      </c>
      <c r="F70" s="474" t="s">
        <v>247</v>
      </c>
      <c r="G70" s="860"/>
    </row>
    <row r="71" spans="1:7" s="319" customFormat="1" ht="21">
      <c r="A71" s="867" t="s">
        <v>168</v>
      </c>
      <c r="B71" s="476" t="s">
        <v>149</v>
      </c>
      <c r="C71" s="102">
        <v>47.979662831147976</v>
      </c>
      <c r="D71" s="102">
        <v>52.020337168852016</v>
      </c>
      <c r="E71" s="21">
        <v>100</v>
      </c>
      <c r="F71" s="321" t="s">
        <v>235</v>
      </c>
      <c r="G71" s="858" t="s">
        <v>490</v>
      </c>
    </row>
    <row r="72" spans="1:7" s="319" customFormat="1" ht="21">
      <c r="A72" s="868"/>
      <c r="B72" s="477" t="s">
        <v>91</v>
      </c>
      <c r="C72" s="95">
        <v>50.066934404283799</v>
      </c>
      <c r="D72" s="95">
        <v>49.933065595716201</v>
      </c>
      <c r="E72" s="22">
        <v>100</v>
      </c>
      <c r="F72" s="322" t="s">
        <v>236</v>
      </c>
      <c r="G72" s="859"/>
    </row>
    <row r="73" spans="1:7" s="319" customFormat="1" ht="21">
      <c r="A73" s="869"/>
      <c r="B73" s="478" t="s">
        <v>71</v>
      </c>
      <c r="C73" s="96">
        <v>39.65287049399199</v>
      </c>
      <c r="D73" s="96">
        <v>60.34712950600801</v>
      </c>
      <c r="E73" s="23">
        <v>100</v>
      </c>
      <c r="F73" s="474" t="s">
        <v>247</v>
      </c>
      <c r="G73" s="860"/>
    </row>
    <row r="74" spans="1:7" s="319" customFormat="1" ht="21">
      <c r="A74" s="868" t="s">
        <v>157</v>
      </c>
      <c r="B74" s="479" t="s">
        <v>149</v>
      </c>
      <c r="C74" s="103">
        <v>46.160021407546161</v>
      </c>
      <c r="D74" s="103">
        <v>53.839978592453839</v>
      </c>
      <c r="E74" s="22">
        <v>100</v>
      </c>
      <c r="F74" s="321" t="s">
        <v>235</v>
      </c>
      <c r="G74" s="858" t="s">
        <v>350</v>
      </c>
    </row>
    <row r="75" spans="1:7" s="319" customFormat="1" ht="21">
      <c r="A75" s="868"/>
      <c r="B75" s="477" t="s">
        <v>91</v>
      </c>
      <c r="C75" s="95">
        <v>45.414993306559573</v>
      </c>
      <c r="D75" s="95">
        <v>54.585006693440427</v>
      </c>
      <c r="E75" s="22">
        <v>100</v>
      </c>
      <c r="F75" s="322" t="s">
        <v>236</v>
      </c>
      <c r="G75" s="859"/>
    </row>
    <row r="76" spans="1:7" s="319" customFormat="1" ht="21">
      <c r="A76" s="869"/>
      <c r="B76" s="478" t="s">
        <v>71</v>
      </c>
      <c r="C76" s="96">
        <v>49.132176234979973</v>
      </c>
      <c r="D76" s="96">
        <v>50.867823765020027</v>
      </c>
      <c r="E76" s="23">
        <v>100</v>
      </c>
      <c r="F76" s="475" t="s">
        <v>247</v>
      </c>
      <c r="G76" s="860"/>
    </row>
    <row r="77" spans="1:7">
      <c r="G77" s="473"/>
    </row>
    <row r="78" spans="1:7">
      <c r="G78" s="473"/>
    </row>
  </sheetData>
  <mergeCells count="57">
    <mergeCell ref="A9:A11"/>
    <mergeCell ref="A12:A14"/>
    <mergeCell ref="A15:A17"/>
    <mergeCell ref="A1:G1"/>
    <mergeCell ref="A2:G2"/>
    <mergeCell ref="A4:G4"/>
    <mergeCell ref="A3:G3"/>
    <mergeCell ref="A5:G5"/>
    <mergeCell ref="F7:F8"/>
    <mergeCell ref="B7:B8"/>
    <mergeCell ref="A7:A8"/>
    <mergeCell ref="G7:G8"/>
    <mergeCell ref="G9:G11"/>
    <mergeCell ref="G12:G14"/>
    <mergeCell ref="G15:G17"/>
    <mergeCell ref="A47:A49"/>
    <mergeCell ref="A50:A52"/>
    <mergeCell ref="A68:A70"/>
    <mergeCell ref="A18:A20"/>
    <mergeCell ref="A21:A23"/>
    <mergeCell ref="A30:A32"/>
    <mergeCell ref="A33:A35"/>
    <mergeCell ref="A36:A38"/>
    <mergeCell ref="A27:A29"/>
    <mergeCell ref="A71:A73"/>
    <mergeCell ref="A74:A76"/>
    <mergeCell ref="A53:A55"/>
    <mergeCell ref="A56:A58"/>
    <mergeCell ref="A59:A61"/>
    <mergeCell ref="A62:A64"/>
    <mergeCell ref="A65:A67"/>
    <mergeCell ref="G18:G20"/>
    <mergeCell ref="G21:G23"/>
    <mergeCell ref="G24:G26"/>
    <mergeCell ref="G27:G29"/>
    <mergeCell ref="G30:G32"/>
    <mergeCell ref="G33:G35"/>
    <mergeCell ref="G36:G38"/>
    <mergeCell ref="G47:G49"/>
    <mergeCell ref="G50:G52"/>
    <mergeCell ref="G53:G55"/>
    <mergeCell ref="G71:G73"/>
    <mergeCell ref="G74:G76"/>
    <mergeCell ref="A39:G39"/>
    <mergeCell ref="A40:G40"/>
    <mergeCell ref="A41:G41"/>
    <mergeCell ref="A42:G42"/>
    <mergeCell ref="A43:G43"/>
    <mergeCell ref="A45:A46"/>
    <mergeCell ref="B45:B46"/>
    <mergeCell ref="F45:F46"/>
    <mergeCell ref="G45:G46"/>
    <mergeCell ref="G56:G58"/>
    <mergeCell ref="G59:G61"/>
    <mergeCell ref="G62:G64"/>
    <mergeCell ref="G65:G67"/>
    <mergeCell ref="G68:G70"/>
  </mergeCells>
  <printOptions horizontalCentered="1"/>
  <pageMargins left="0" right="0" top="0.59055118110236204" bottom="0.59055118110236204" header="0.39370078740157499" footer="0.39370078740157499"/>
  <pageSetup paperSize="9" scale="95" firstPageNumber="69" orientation="portrait" useFirstPageNumber="1" r:id="rId1"/>
  <headerFooter>
    <oddFooter>&amp;C&amp;"+,Regular"&amp;P</oddFooter>
  </headerFooter>
  <rowBreaks count="1" manualBreakCount="1">
    <brk id="38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</sheetPr>
  <dimension ref="A1:I62"/>
  <sheetViews>
    <sheetView rightToLeft="1" view="pageBreakPreview" zoomScaleSheetLayoutView="100" workbookViewId="0">
      <selection activeCell="H20" sqref="H20"/>
    </sheetView>
  </sheetViews>
  <sheetFormatPr defaultColWidth="9.140625" defaultRowHeight="12.75"/>
  <cols>
    <col min="1" max="1" width="16.85546875" style="7" customWidth="1"/>
    <col min="2" max="2" width="9.85546875" style="7" customWidth="1"/>
    <col min="3" max="3" width="9" style="7" bestFit="1" customWidth="1"/>
    <col min="4" max="4" width="8.7109375" style="7" bestFit="1" customWidth="1"/>
    <col min="5" max="5" width="9.5703125" style="3" bestFit="1" customWidth="1"/>
    <col min="6" max="6" width="7.5703125" style="3" bestFit="1" customWidth="1"/>
    <col min="7" max="7" width="11.85546875" style="3" customWidth="1"/>
    <col min="8" max="8" width="12.5703125" style="3" bestFit="1" customWidth="1"/>
    <col min="9" max="9" width="19.140625" style="3" customWidth="1"/>
    <col min="10" max="16384" width="9.140625" style="3"/>
  </cols>
  <sheetData>
    <row r="1" spans="1:9" ht="21" customHeight="1">
      <c r="A1" s="861" t="s">
        <v>494</v>
      </c>
      <c r="B1" s="861"/>
      <c r="C1" s="861"/>
      <c r="D1" s="861"/>
      <c r="E1" s="861"/>
      <c r="F1" s="861"/>
      <c r="G1" s="861"/>
      <c r="H1" s="861"/>
      <c r="I1" s="861"/>
    </row>
    <row r="2" spans="1:9" ht="23.25">
      <c r="A2" s="861" t="s">
        <v>205</v>
      </c>
      <c r="B2" s="861"/>
      <c r="C2" s="861"/>
      <c r="D2" s="861"/>
      <c r="E2" s="861"/>
      <c r="F2" s="861"/>
      <c r="G2" s="861"/>
      <c r="H2" s="861"/>
      <c r="I2" s="861"/>
    </row>
    <row r="3" spans="1:9" ht="15.75">
      <c r="A3" s="873" t="s">
        <v>507</v>
      </c>
      <c r="B3" s="873"/>
      <c r="C3" s="873"/>
      <c r="D3" s="873"/>
      <c r="E3" s="873"/>
      <c r="F3" s="873"/>
      <c r="G3" s="873"/>
      <c r="H3" s="873"/>
      <c r="I3" s="873"/>
    </row>
    <row r="4" spans="1:9" ht="15">
      <c r="A4" s="791" t="s">
        <v>508</v>
      </c>
      <c r="B4" s="791"/>
      <c r="C4" s="791"/>
      <c r="D4" s="791"/>
      <c r="E4" s="791"/>
      <c r="F4" s="791"/>
      <c r="G4" s="791"/>
      <c r="H4" s="791"/>
      <c r="I4" s="791"/>
    </row>
    <row r="5" spans="1:9" ht="15">
      <c r="A5" s="791" t="s">
        <v>509</v>
      </c>
      <c r="B5" s="791"/>
      <c r="C5" s="791"/>
      <c r="D5" s="791"/>
      <c r="E5" s="791"/>
      <c r="F5" s="791"/>
      <c r="G5" s="791"/>
      <c r="H5" s="791"/>
      <c r="I5" s="791"/>
    </row>
    <row r="6" spans="1:9" s="19" customFormat="1" ht="9.75" customHeight="1">
      <c r="A6" s="20"/>
      <c r="B6" s="97"/>
      <c r="C6" s="97"/>
      <c r="D6" s="97"/>
      <c r="E6" s="97"/>
      <c r="F6" s="97"/>
      <c r="G6" s="97"/>
    </row>
    <row r="7" spans="1:9" ht="20.25">
      <c r="A7" s="874" t="s">
        <v>407</v>
      </c>
      <c r="B7" s="876" t="s">
        <v>147</v>
      </c>
      <c r="C7" s="645" t="s">
        <v>170</v>
      </c>
      <c r="D7" s="646" t="s">
        <v>171</v>
      </c>
      <c r="E7" s="645" t="s">
        <v>172</v>
      </c>
      <c r="F7" s="646" t="s">
        <v>173</v>
      </c>
      <c r="G7" s="645" t="s">
        <v>174</v>
      </c>
      <c r="H7" s="854" t="s">
        <v>331</v>
      </c>
      <c r="I7" s="820" t="s">
        <v>406</v>
      </c>
    </row>
    <row r="8" spans="1:9">
      <c r="A8" s="875"/>
      <c r="B8" s="877"/>
      <c r="C8" s="647" t="s">
        <v>405</v>
      </c>
      <c r="D8" s="648" t="s">
        <v>404</v>
      </c>
      <c r="E8" s="647" t="s">
        <v>403</v>
      </c>
      <c r="F8" s="648" t="s">
        <v>402</v>
      </c>
      <c r="G8" s="647" t="s">
        <v>401</v>
      </c>
      <c r="H8" s="814"/>
      <c r="I8" s="878"/>
    </row>
    <row r="9" spans="1:9" s="319" customFormat="1" ht="20.25">
      <c r="A9" s="879" t="s">
        <v>169</v>
      </c>
      <c r="B9" s="491" t="s">
        <v>149</v>
      </c>
      <c r="C9" s="490">
        <v>64.373661670235549</v>
      </c>
      <c r="D9" s="490">
        <v>15.711991434689507</v>
      </c>
      <c r="E9" s="490">
        <v>8.2441113490364017</v>
      </c>
      <c r="F9" s="490">
        <v>10.679871520342612</v>
      </c>
      <c r="G9" s="490">
        <v>0.99036402569593152</v>
      </c>
      <c r="H9" s="482" t="s">
        <v>235</v>
      </c>
      <c r="I9" s="870" t="s">
        <v>495</v>
      </c>
    </row>
    <row r="10" spans="1:9" s="319" customFormat="1" ht="20.25">
      <c r="A10" s="880"/>
      <c r="B10" s="483" t="s">
        <v>91</v>
      </c>
      <c r="C10" s="484">
        <v>60.930699698694347</v>
      </c>
      <c r="D10" s="484">
        <v>16.973552058921996</v>
      </c>
      <c r="E10" s="484">
        <v>9.0056913290927358</v>
      </c>
      <c r="F10" s="484">
        <v>11.851355875460328</v>
      </c>
      <c r="G10" s="484">
        <v>1.2387010378305994</v>
      </c>
      <c r="H10" s="485" t="s">
        <v>236</v>
      </c>
      <c r="I10" s="871"/>
    </row>
    <row r="11" spans="1:9" s="319" customFormat="1" ht="20.25">
      <c r="A11" s="881"/>
      <c r="B11" s="486" t="s">
        <v>71</v>
      </c>
      <c r="C11" s="487">
        <v>78.104138851802404</v>
      </c>
      <c r="D11" s="487">
        <v>10.68090787716956</v>
      </c>
      <c r="E11" s="487">
        <v>5.2069425901201605</v>
      </c>
      <c r="F11" s="487">
        <v>6.0080106809078773</v>
      </c>
      <c r="G11" s="487">
        <v>0</v>
      </c>
      <c r="H11" s="488" t="s">
        <v>247</v>
      </c>
      <c r="I11" s="872"/>
    </row>
    <row r="12" spans="1:9" s="319" customFormat="1" ht="20.25">
      <c r="A12" s="879" t="s">
        <v>175</v>
      </c>
      <c r="B12" s="480" t="s">
        <v>149</v>
      </c>
      <c r="C12" s="481">
        <v>66.862955032119913</v>
      </c>
      <c r="D12" s="481">
        <v>14.90899357601713</v>
      </c>
      <c r="E12" s="481">
        <v>7.574946466809422</v>
      </c>
      <c r="F12" s="481">
        <v>9.6092077087794436</v>
      </c>
      <c r="G12" s="481">
        <v>1.04389721627409</v>
      </c>
      <c r="H12" s="482" t="s">
        <v>235</v>
      </c>
      <c r="I12" s="870" t="s">
        <v>496</v>
      </c>
    </row>
    <row r="13" spans="1:9" s="319" customFormat="1" ht="20.25">
      <c r="A13" s="880"/>
      <c r="B13" s="483" t="s">
        <v>91</v>
      </c>
      <c r="C13" s="484">
        <v>62.102443923669234</v>
      </c>
      <c r="D13" s="484">
        <v>16.605289588215602</v>
      </c>
      <c r="E13" s="484">
        <v>8.6709072648141952</v>
      </c>
      <c r="F13" s="484">
        <v>11.315701372614663</v>
      </c>
      <c r="G13" s="484">
        <v>1.3056578506863072</v>
      </c>
      <c r="H13" s="485" t="s">
        <v>236</v>
      </c>
      <c r="I13" s="871"/>
    </row>
    <row r="14" spans="1:9" s="319" customFormat="1" ht="20.25">
      <c r="A14" s="881"/>
      <c r="B14" s="486" t="s">
        <v>71</v>
      </c>
      <c r="C14" s="487">
        <v>85.847797062750331</v>
      </c>
      <c r="D14" s="487">
        <v>8.144192256341789</v>
      </c>
      <c r="E14" s="487">
        <v>3.2042723631508681</v>
      </c>
      <c r="F14" s="487">
        <v>2.8037383177570092</v>
      </c>
      <c r="G14" s="487">
        <v>0</v>
      </c>
      <c r="H14" s="488" t="s">
        <v>247</v>
      </c>
      <c r="I14" s="872"/>
    </row>
    <row r="15" spans="1:9" s="319" customFormat="1" ht="20.25">
      <c r="A15" s="879" t="s">
        <v>176</v>
      </c>
      <c r="B15" s="480" t="s">
        <v>149</v>
      </c>
      <c r="C15" s="481">
        <v>58.377944325481799</v>
      </c>
      <c r="D15" s="481">
        <v>17.237687366167023</v>
      </c>
      <c r="E15" s="481">
        <v>10.974304068522484</v>
      </c>
      <c r="F15" s="481">
        <v>12.446466809421841</v>
      </c>
      <c r="G15" s="481">
        <v>0.9635974304068522</v>
      </c>
      <c r="H15" s="482" t="s">
        <v>235</v>
      </c>
      <c r="I15" s="870" t="s">
        <v>497</v>
      </c>
    </row>
    <row r="16" spans="1:9" s="319" customFormat="1" ht="20.25">
      <c r="A16" s="880"/>
      <c r="B16" s="483" t="s">
        <v>91</v>
      </c>
      <c r="C16" s="484">
        <v>53.665885503850021</v>
      </c>
      <c r="D16" s="484">
        <v>18.580515567458988</v>
      </c>
      <c r="E16" s="484">
        <v>12.420488784733847</v>
      </c>
      <c r="F16" s="484">
        <v>14.161365918982257</v>
      </c>
      <c r="G16" s="484">
        <v>1.1717442249748913</v>
      </c>
      <c r="H16" s="485" t="s">
        <v>236</v>
      </c>
      <c r="I16" s="871"/>
    </row>
    <row r="17" spans="1:9" s="319" customFormat="1" ht="20.25">
      <c r="A17" s="881"/>
      <c r="B17" s="486" t="s">
        <v>71</v>
      </c>
      <c r="C17" s="487">
        <v>77.169559412550072</v>
      </c>
      <c r="D17" s="487">
        <v>11.882510013351135</v>
      </c>
      <c r="E17" s="487">
        <v>5.2069425901201605</v>
      </c>
      <c r="F17" s="487">
        <v>5.6074766355140184</v>
      </c>
      <c r="G17" s="487">
        <v>0.13351134846461948</v>
      </c>
      <c r="H17" s="488" t="s">
        <v>247</v>
      </c>
      <c r="I17" s="872"/>
    </row>
    <row r="18" spans="1:9" s="319" customFormat="1" ht="20.25">
      <c r="A18" s="879" t="s">
        <v>177</v>
      </c>
      <c r="B18" s="480" t="s">
        <v>149</v>
      </c>
      <c r="C18" s="481">
        <v>52.221627408993577</v>
      </c>
      <c r="D18" s="481">
        <v>17.639186295503212</v>
      </c>
      <c r="E18" s="481">
        <v>14.775160599571734</v>
      </c>
      <c r="F18" s="481">
        <v>14.373661670235546</v>
      </c>
      <c r="G18" s="481">
        <v>0.99036402569593152</v>
      </c>
      <c r="H18" s="482" t="s">
        <v>235</v>
      </c>
      <c r="I18" s="870" t="s">
        <v>498</v>
      </c>
    </row>
    <row r="19" spans="1:9" s="319" customFormat="1" ht="20.25">
      <c r="A19" s="880"/>
      <c r="B19" s="483" t="s">
        <v>91</v>
      </c>
      <c r="C19" s="484">
        <v>48.376297288249084</v>
      </c>
      <c r="D19" s="484">
        <v>18.41312353531972</v>
      </c>
      <c r="E19" s="484">
        <v>16.002678272514228</v>
      </c>
      <c r="F19" s="484">
        <v>15.969199866086376</v>
      </c>
      <c r="G19" s="484">
        <v>1.2387010378305994</v>
      </c>
      <c r="H19" s="485" t="s">
        <v>236</v>
      </c>
      <c r="I19" s="871"/>
    </row>
    <row r="20" spans="1:9" s="319" customFormat="1" ht="20.25">
      <c r="A20" s="881"/>
      <c r="B20" s="486" t="s">
        <v>71</v>
      </c>
      <c r="C20" s="487">
        <v>67.556742323097467</v>
      </c>
      <c r="D20" s="487">
        <v>14.552736982643525</v>
      </c>
      <c r="E20" s="487">
        <v>9.8798397863818437</v>
      </c>
      <c r="F20" s="487">
        <v>8.0106809078771697</v>
      </c>
      <c r="G20" s="487">
        <v>0</v>
      </c>
      <c r="H20" s="488" t="s">
        <v>247</v>
      </c>
      <c r="I20" s="872"/>
    </row>
    <row r="21" spans="1:9" s="319" customFormat="1" ht="20.25">
      <c r="A21" s="879" t="s">
        <v>178</v>
      </c>
      <c r="B21" s="480" t="s">
        <v>149</v>
      </c>
      <c r="C21" s="481">
        <v>69.646680942184162</v>
      </c>
      <c r="D21" s="481">
        <v>14.052462526766597</v>
      </c>
      <c r="E21" s="481">
        <v>9.8233404710920773</v>
      </c>
      <c r="F21" s="481">
        <v>5.3533190578158463</v>
      </c>
      <c r="G21" s="481">
        <v>1.1241970021413277</v>
      </c>
      <c r="H21" s="482" t="s">
        <v>235</v>
      </c>
      <c r="I21" s="870" t="s">
        <v>499</v>
      </c>
    </row>
    <row r="22" spans="1:9" s="319" customFormat="1" ht="20.25">
      <c r="A22" s="880"/>
      <c r="B22" s="483" t="s">
        <v>91</v>
      </c>
      <c r="C22" s="484">
        <v>65.651155005021764</v>
      </c>
      <c r="D22" s="484">
        <v>15.065282892534315</v>
      </c>
      <c r="E22" s="484">
        <v>11.550050217609641</v>
      </c>
      <c r="F22" s="484">
        <v>6.3608972212922668</v>
      </c>
      <c r="G22" s="484">
        <v>1.3726146635420153</v>
      </c>
      <c r="H22" s="485" t="s">
        <v>236</v>
      </c>
      <c r="I22" s="871"/>
    </row>
    <row r="23" spans="1:9" s="319" customFormat="1" ht="20.25">
      <c r="A23" s="881"/>
      <c r="B23" s="486" t="s">
        <v>71</v>
      </c>
      <c r="C23" s="487">
        <v>85.5807743658211</v>
      </c>
      <c r="D23" s="487">
        <v>10.013351134846461</v>
      </c>
      <c r="E23" s="487">
        <v>2.9372496662216285</v>
      </c>
      <c r="F23" s="487">
        <v>1.3351134846461949</v>
      </c>
      <c r="G23" s="487">
        <v>0.13351134846461948</v>
      </c>
      <c r="H23" s="488" t="s">
        <v>247</v>
      </c>
      <c r="I23" s="872"/>
    </row>
    <row r="24" spans="1:9" s="319" customFormat="1" ht="20.25">
      <c r="A24" s="879" t="s">
        <v>179</v>
      </c>
      <c r="B24" s="480" t="s">
        <v>149</v>
      </c>
      <c r="C24" s="481">
        <v>68.174518201284798</v>
      </c>
      <c r="D24" s="481">
        <v>12.607066381156319</v>
      </c>
      <c r="E24" s="481">
        <v>9.0471092077087789</v>
      </c>
      <c r="F24" s="481">
        <v>8.8865096359743045</v>
      </c>
      <c r="G24" s="481">
        <v>1.2847965738758029</v>
      </c>
      <c r="H24" s="482" t="s">
        <v>235</v>
      </c>
      <c r="I24" s="870" t="s">
        <v>500</v>
      </c>
    </row>
    <row r="25" spans="1:9" s="319" customFormat="1" ht="20.25">
      <c r="A25" s="880"/>
      <c r="B25" s="483" t="s">
        <v>91</v>
      </c>
      <c r="C25" s="484">
        <v>63.441580180783397</v>
      </c>
      <c r="D25" s="484">
        <v>14.161365918982257</v>
      </c>
      <c r="E25" s="484">
        <v>10.746568463341145</v>
      </c>
      <c r="F25" s="484">
        <v>10.110478741211919</v>
      </c>
      <c r="G25" s="484">
        <v>1.5400066956812855</v>
      </c>
      <c r="H25" s="485" t="s">
        <v>236</v>
      </c>
      <c r="I25" s="871"/>
    </row>
    <row r="26" spans="1:9" s="319" customFormat="1" ht="20.25">
      <c r="A26" s="881"/>
      <c r="B26" s="486" t="s">
        <v>71</v>
      </c>
      <c r="C26" s="487">
        <v>87.049399198931908</v>
      </c>
      <c r="D26" s="487">
        <v>6.4085447263017361</v>
      </c>
      <c r="E26" s="487">
        <v>2.2696929238985315</v>
      </c>
      <c r="F26" s="487">
        <v>4.0053404539385848</v>
      </c>
      <c r="G26" s="487">
        <v>0.26702269692923897</v>
      </c>
      <c r="H26" s="488" t="s">
        <v>247</v>
      </c>
      <c r="I26" s="872"/>
    </row>
    <row r="27" spans="1:9" s="319" customFormat="1" ht="20.25">
      <c r="A27" s="879" t="s">
        <v>180</v>
      </c>
      <c r="B27" s="480" t="s">
        <v>149</v>
      </c>
      <c r="C27" s="481">
        <v>64.266595289079234</v>
      </c>
      <c r="D27" s="481">
        <v>13.54389721627409</v>
      </c>
      <c r="E27" s="481">
        <v>11.670235546038544</v>
      </c>
      <c r="F27" s="481">
        <v>9.3683083511777294</v>
      </c>
      <c r="G27" s="481">
        <v>1.1509635974304069</v>
      </c>
      <c r="H27" s="482" t="s">
        <v>235</v>
      </c>
      <c r="I27" s="870" t="s">
        <v>501</v>
      </c>
    </row>
    <row r="28" spans="1:9" s="319" customFormat="1" ht="20.25">
      <c r="A28" s="880"/>
      <c r="B28" s="483" t="s">
        <v>91</v>
      </c>
      <c r="C28" s="484">
        <v>59.959825912286583</v>
      </c>
      <c r="D28" s="484">
        <v>14.36223635754938</v>
      </c>
      <c r="E28" s="484">
        <v>13.558754603280883</v>
      </c>
      <c r="F28" s="484">
        <v>10.679611650485436</v>
      </c>
      <c r="G28" s="484">
        <v>1.4395714763977234</v>
      </c>
      <c r="H28" s="485" t="s">
        <v>236</v>
      </c>
      <c r="I28" s="871"/>
    </row>
    <row r="29" spans="1:9" s="319" customFormat="1" ht="20.25">
      <c r="A29" s="881"/>
      <c r="B29" s="486" t="s">
        <v>71</v>
      </c>
      <c r="C29" s="487">
        <v>81.44192256341789</v>
      </c>
      <c r="D29" s="487">
        <v>10.2803738317757</v>
      </c>
      <c r="E29" s="487">
        <v>4.1388518024032042</v>
      </c>
      <c r="F29" s="487">
        <v>4.1388518024032042</v>
      </c>
      <c r="G29" s="487">
        <v>0</v>
      </c>
      <c r="H29" s="488" t="s">
        <v>247</v>
      </c>
      <c r="I29" s="872"/>
    </row>
    <row r="30" spans="1:9" s="319" customFormat="1" ht="20.25">
      <c r="A30" s="879" t="s">
        <v>181</v>
      </c>
      <c r="B30" s="480" t="s">
        <v>149</v>
      </c>
      <c r="C30" s="481">
        <v>63.84800642226385</v>
      </c>
      <c r="D30" s="481">
        <v>12.657211667112659</v>
      </c>
      <c r="E30" s="481">
        <v>11.319240032111319</v>
      </c>
      <c r="F30" s="481">
        <v>10.864329676210865</v>
      </c>
      <c r="G30" s="481">
        <v>1.3112122023013113</v>
      </c>
      <c r="H30" s="482" t="s">
        <v>235</v>
      </c>
      <c r="I30" s="870" t="s">
        <v>502</v>
      </c>
    </row>
    <row r="31" spans="1:9" s="319" customFormat="1" ht="20.25">
      <c r="A31" s="880"/>
      <c r="B31" s="483" t="s">
        <v>91</v>
      </c>
      <c r="C31" s="484">
        <v>60.742971887550198</v>
      </c>
      <c r="D31" s="484">
        <v>13.721552878179386</v>
      </c>
      <c r="E31" s="484">
        <v>12.918340026773761</v>
      </c>
      <c r="F31" s="484">
        <v>11.010709504685408</v>
      </c>
      <c r="G31" s="484">
        <v>1.6064257028112447</v>
      </c>
      <c r="H31" s="485" t="s">
        <v>236</v>
      </c>
      <c r="I31" s="871"/>
    </row>
    <row r="32" spans="1:9" s="319" customFormat="1" ht="20.25">
      <c r="A32" s="881"/>
      <c r="B32" s="486" t="s">
        <v>71</v>
      </c>
      <c r="C32" s="487">
        <v>76.23497997329774</v>
      </c>
      <c r="D32" s="487">
        <v>8.4112149532710276</v>
      </c>
      <c r="E32" s="487">
        <v>4.9399198931909218</v>
      </c>
      <c r="F32" s="487">
        <v>10.2803738317757</v>
      </c>
      <c r="G32" s="487">
        <v>0.13351134846461948</v>
      </c>
      <c r="H32" s="488" t="s">
        <v>247</v>
      </c>
      <c r="I32" s="872"/>
    </row>
    <row r="33" spans="1:9" s="319" customFormat="1" ht="20.25">
      <c r="A33" s="879" t="s">
        <v>182</v>
      </c>
      <c r="B33" s="480" t="s">
        <v>149</v>
      </c>
      <c r="C33" s="481">
        <v>44.941113490364025</v>
      </c>
      <c r="D33" s="481">
        <v>14.721627408993577</v>
      </c>
      <c r="E33" s="481">
        <v>13.811563169164881</v>
      </c>
      <c r="F33" s="481">
        <v>25.321199143468952</v>
      </c>
      <c r="G33" s="481">
        <v>1.2044967880085653</v>
      </c>
      <c r="H33" s="482" t="s">
        <v>235</v>
      </c>
      <c r="I33" s="870" t="s">
        <v>351</v>
      </c>
    </row>
    <row r="34" spans="1:9" s="319" customFormat="1" ht="20.25">
      <c r="A34" s="880"/>
      <c r="B34" s="483" t="s">
        <v>91</v>
      </c>
      <c r="C34" s="484">
        <v>39.63843321057918</v>
      </c>
      <c r="D34" s="484">
        <v>15.165718111817878</v>
      </c>
      <c r="E34" s="484">
        <v>15.667894208235689</v>
      </c>
      <c r="F34" s="484">
        <v>28.054904586541678</v>
      </c>
      <c r="G34" s="484">
        <v>1.4730498828255774</v>
      </c>
      <c r="H34" s="485" t="s">
        <v>236</v>
      </c>
      <c r="I34" s="871"/>
    </row>
    <row r="35" spans="1:9" s="319" customFormat="1" ht="20.25">
      <c r="A35" s="881"/>
      <c r="B35" s="486" t="s">
        <v>71</v>
      </c>
      <c r="C35" s="487">
        <v>66.088117489986658</v>
      </c>
      <c r="D35" s="487">
        <v>12.950600801068092</v>
      </c>
      <c r="E35" s="487">
        <v>6.4085447263017361</v>
      </c>
      <c r="F35" s="487">
        <v>14.419225634178906</v>
      </c>
      <c r="G35" s="487">
        <v>0.13351134846461948</v>
      </c>
      <c r="H35" s="488" t="s">
        <v>247</v>
      </c>
      <c r="I35" s="872"/>
    </row>
    <row r="36" spans="1:9" s="319" customFormat="1" ht="20.25">
      <c r="A36" s="879" t="s">
        <v>183</v>
      </c>
      <c r="B36" s="480" t="s">
        <v>149</v>
      </c>
      <c r="C36" s="481">
        <v>56.12955032119914</v>
      </c>
      <c r="D36" s="481">
        <v>17.906852248394003</v>
      </c>
      <c r="E36" s="481">
        <v>13.410064239828696</v>
      </c>
      <c r="F36" s="481">
        <v>11.349036402569594</v>
      </c>
      <c r="G36" s="481">
        <v>1.2044967880085653</v>
      </c>
      <c r="H36" s="482" t="s">
        <v>235</v>
      </c>
      <c r="I36" s="870" t="s">
        <v>353</v>
      </c>
    </row>
    <row r="37" spans="1:9" s="319" customFormat="1" ht="20.25">
      <c r="A37" s="880"/>
      <c r="B37" s="483" t="s">
        <v>91</v>
      </c>
      <c r="C37" s="484">
        <v>50.552393706059597</v>
      </c>
      <c r="D37" s="484">
        <v>19.082691663876801</v>
      </c>
      <c r="E37" s="484">
        <v>15.768329427519252</v>
      </c>
      <c r="F37" s="484">
        <v>13.123535319718782</v>
      </c>
      <c r="G37" s="484">
        <v>1.4730498828255774</v>
      </c>
      <c r="H37" s="485" t="s">
        <v>236</v>
      </c>
      <c r="I37" s="871"/>
    </row>
    <row r="38" spans="1:9" s="319" customFormat="1" ht="20.25">
      <c r="A38" s="881"/>
      <c r="B38" s="486" t="s">
        <v>71</v>
      </c>
      <c r="C38" s="487">
        <v>78.371161548731635</v>
      </c>
      <c r="D38" s="487">
        <v>13.21762349799733</v>
      </c>
      <c r="E38" s="487">
        <v>4.0053404539385848</v>
      </c>
      <c r="F38" s="487">
        <v>4.2723631508678235</v>
      </c>
      <c r="G38" s="487">
        <v>0.13351134846461948</v>
      </c>
      <c r="H38" s="488" t="s">
        <v>247</v>
      </c>
      <c r="I38" s="872"/>
    </row>
    <row r="39" spans="1:9" s="319" customFormat="1" ht="20.25">
      <c r="A39" s="879" t="s">
        <v>184</v>
      </c>
      <c r="B39" s="480" t="s">
        <v>149</v>
      </c>
      <c r="C39" s="481">
        <v>52.569593147751604</v>
      </c>
      <c r="D39" s="481">
        <v>18.228051391862955</v>
      </c>
      <c r="E39" s="481">
        <v>15.551391862955033</v>
      </c>
      <c r="F39" s="481">
        <v>12.633832976445397</v>
      </c>
      <c r="G39" s="481">
        <v>1.0171306209850108</v>
      </c>
      <c r="H39" s="482" t="s">
        <v>235</v>
      </c>
      <c r="I39" s="870" t="s">
        <v>352</v>
      </c>
    </row>
    <row r="40" spans="1:9" s="319" customFormat="1" ht="20.25">
      <c r="A40" s="880"/>
      <c r="B40" s="483" t="s">
        <v>91</v>
      </c>
      <c r="C40" s="484">
        <v>45.195848677602946</v>
      </c>
      <c r="D40" s="484">
        <v>20.154000669568127</v>
      </c>
      <c r="E40" s="484">
        <v>18.547037161031135</v>
      </c>
      <c r="F40" s="484">
        <v>14.864412453967191</v>
      </c>
      <c r="G40" s="484">
        <v>1.2387010378305994</v>
      </c>
      <c r="H40" s="485" t="s">
        <v>236</v>
      </c>
      <c r="I40" s="871"/>
    </row>
    <row r="41" spans="1:9" s="319" customFormat="1" ht="20.25">
      <c r="A41" s="881"/>
      <c r="B41" s="486" t="s">
        <v>71</v>
      </c>
      <c r="C41" s="487">
        <v>81.975967957276367</v>
      </c>
      <c r="D41" s="487">
        <v>10.54739652870494</v>
      </c>
      <c r="E41" s="487">
        <v>3.6048064085447264</v>
      </c>
      <c r="F41" s="487">
        <v>3.7383177570093453</v>
      </c>
      <c r="G41" s="487">
        <v>0.13351134846461948</v>
      </c>
      <c r="H41" s="489" t="s">
        <v>247</v>
      </c>
      <c r="I41" s="872"/>
    </row>
    <row r="42" spans="1:9" s="319" customFormat="1" ht="23.25">
      <c r="A42" s="861" t="s">
        <v>503</v>
      </c>
      <c r="B42" s="861"/>
      <c r="C42" s="861"/>
      <c r="D42" s="861"/>
      <c r="E42" s="861"/>
      <c r="F42" s="861"/>
      <c r="G42" s="861"/>
      <c r="H42" s="861"/>
      <c r="I42" s="861"/>
    </row>
    <row r="43" spans="1:9" s="319" customFormat="1" ht="23.25">
      <c r="A43" s="861" t="s">
        <v>205</v>
      </c>
      <c r="B43" s="861"/>
      <c r="C43" s="861"/>
      <c r="D43" s="861"/>
      <c r="E43" s="861"/>
      <c r="F43" s="861"/>
      <c r="G43" s="861"/>
      <c r="H43" s="861"/>
      <c r="I43" s="861"/>
    </row>
    <row r="44" spans="1:9" s="319" customFormat="1" ht="15.75">
      <c r="A44" s="873" t="s">
        <v>510</v>
      </c>
      <c r="B44" s="873"/>
      <c r="C44" s="873"/>
      <c r="D44" s="873"/>
      <c r="E44" s="873"/>
      <c r="F44" s="873"/>
      <c r="G44" s="873"/>
      <c r="H44" s="873"/>
      <c r="I44" s="873"/>
    </row>
    <row r="45" spans="1:9" s="319" customFormat="1" ht="15">
      <c r="A45" s="791" t="s">
        <v>511</v>
      </c>
      <c r="B45" s="791"/>
      <c r="C45" s="791"/>
      <c r="D45" s="791"/>
      <c r="E45" s="791"/>
      <c r="F45" s="791"/>
      <c r="G45" s="791"/>
      <c r="H45" s="791"/>
      <c r="I45" s="791"/>
    </row>
    <row r="46" spans="1:9" s="319" customFormat="1" ht="15">
      <c r="A46" s="791" t="s">
        <v>509</v>
      </c>
      <c r="B46" s="791"/>
      <c r="C46" s="791"/>
      <c r="D46" s="791"/>
      <c r="E46" s="791"/>
      <c r="F46" s="791"/>
      <c r="G46" s="791"/>
      <c r="H46" s="791"/>
      <c r="I46" s="791"/>
    </row>
    <row r="47" spans="1:9" s="319" customFormat="1" ht="9" customHeight="1">
      <c r="A47" s="20"/>
      <c r="B47" s="97"/>
      <c r="C47" s="97"/>
      <c r="D47" s="97"/>
      <c r="E47" s="97"/>
      <c r="F47" s="97"/>
      <c r="G47" s="97"/>
      <c r="H47" s="19"/>
      <c r="I47" s="19"/>
    </row>
    <row r="48" spans="1:9" s="319" customFormat="1" ht="20.25">
      <c r="A48" s="874" t="s">
        <v>407</v>
      </c>
      <c r="B48" s="876" t="s">
        <v>147</v>
      </c>
      <c r="C48" s="645" t="s">
        <v>170</v>
      </c>
      <c r="D48" s="646" t="s">
        <v>171</v>
      </c>
      <c r="E48" s="645" t="s">
        <v>172</v>
      </c>
      <c r="F48" s="646" t="s">
        <v>173</v>
      </c>
      <c r="G48" s="645" t="s">
        <v>174</v>
      </c>
      <c r="H48" s="854" t="s">
        <v>331</v>
      </c>
      <c r="I48" s="820" t="s">
        <v>406</v>
      </c>
    </row>
    <row r="49" spans="1:9" s="319" customFormat="1">
      <c r="A49" s="875"/>
      <c r="B49" s="877"/>
      <c r="C49" s="647" t="s">
        <v>405</v>
      </c>
      <c r="D49" s="648" t="s">
        <v>404</v>
      </c>
      <c r="E49" s="647" t="s">
        <v>403</v>
      </c>
      <c r="F49" s="648" t="s">
        <v>402</v>
      </c>
      <c r="G49" s="647" t="s">
        <v>401</v>
      </c>
      <c r="H49" s="814"/>
      <c r="I49" s="878"/>
    </row>
    <row r="50" spans="1:9" s="319" customFormat="1" ht="20.25">
      <c r="A50" s="879" t="s">
        <v>185</v>
      </c>
      <c r="B50" s="480" t="s">
        <v>149</v>
      </c>
      <c r="C50" s="481">
        <v>56.316916488222702</v>
      </c>
      <c r="D50" s="481">
        <v>14.266595289079229</v>
      </c>
      <c r="E50" s="481">
        <v>13.436830835117771</v>
      </c>
      <c r="F50" s="481">
        <v>14.801927194860815</v>
      </c>
      <c r="G50" s="481">
        <v>1.1777301927194861</v>
      </c>
      <c r="H50" s="482" t="s">
        <v>235</v>
      </c>
      <c r="I50" s="870" t="s">
        <v>504</v>
      </c>
    </row>
    <row r="51" spans="1:9" s="319" customFormat="1" ht="20.25">
      <c r="A51" s="880"/>
      <c r="B51" s="483" t="s">
        <v>91</v>
      </c>
      <c r="C51" s="484">
        <v>51.322397053900239</v>
      </c>
      <c r="D51" s="484">
        <v>15.132239705390024</v>
      </c>
      <c r="E51" s="484">
        <v>15.400066956812855</v>
      </c>
      <c r="F51" s="484">
        <v>16.739203213927016</v>
      </c>
      <c r="G51" s="484">
        <v>1.4060930699698695</v>
      </c>
      <c r="H51" s="485" t="s">
        <v>236</v>
      </c>
      <c r="I51" s="871"/>
    </row>
    <row r="52" spans="1:9" s="319" customFormat="1" ht="20.25">
      <c r="A52" s="881"/>
      <c r="B52" s="486" t="s">
        <v>71</v>
      </c>
      <c r="C52" s="487">
        <v>76.23497997329774</v>
      </c>
      <c r="D52" s="487">
        <v>10.814419225634179</v>
      </c>
      <c r="E52" s="487">
        <v>5.6074766355140184</v>
      </c>
      <c r="F52" s="487">
        <v>7.0761014686248336</v>
      </c>
      <c r="G52" s="487">
        <v>0.26702269692923897</v>
      </c>
      <c r="H52" s="488" t="s">
        <v>247</v>
      </c>
      <c r="I52" s="872"/>
    </row>
    <row r="53" spans="1:9" s="319" customFormat="1" ht="20.25">
      <c r="A53" s="879" t="s">
        <v>186</v>
      </c>
      <c r="B53" s="480" t="s">
        <v>149</v>
      </c>
      <c r="C53" s="481">
        <v>56.156316916488223</v>
      </c>
      <c r="D53" s="481">
        <v>14.90899357601713</v>
      </c>
      <c r="E53" s="481">
        <v>13.115631691648822</v>
      </c>
      <c r="F53" s="481">
        <v>14.855460385438974</v>
      </c>
      <c r="G53" s="481">
        <v>0.9635974304068522</v>
      </c>
      <c r="H53" s="482" t="s">
        <v>235</v>
      </c>
      <c r="I53" s="870" t="s">
        <v>354</v>
      </c>
    </row>
    <row r="54" spans="1:9" s="319" customFormat="1" ht="20.25">
      <c r="A54" s="880"/>
      <c r="B54" s="483" t="s">
        <v>91</v>
      </c>
      <c r="C54" s="484">
        <v>51.12152661533311</v>
      </c>
      <c r="D54" s="484">
        <v>16.136591898225642</v>
      </c>
      <c r="E54" s="484">
        <v>15.132239705390024</v>
      </c>
      <c r="F54" s="484">
        <v>16.437897556076329</v>
      </c>
      <c r="G54" s="484">
        <v>1.1717442249748913</v>
      </c>
      <c r="H54" s="485" t="s">
        <v>236</v>
      </c>
      <c r="I54" s="871"/>
    </row>
    <row r="55" spans="1:9" s="319" customFormat="1" ht="20.25">
      <c r="A55" s="881"/>
      <c r="B55" s="486" t="s">
        <v>71</v>
      </c>
      <c r="C55" s="487">
        <v>76.23497997329774</v>
      </c>
      <c r="D55" s="487">
        <v>10.013351134846461</v>
      </c>
      <c r="E55" s="487">
        <v>5.0734312416555403</v>
      </c>
      <c r="F55" s="487">
        <v>8.544726301735647</v>
      </c>
      <c r="G55" s="487">
        <v>0.13351134846461948</v>
      </c>
      <c r="H55" s="488" t="s">
        <v>247</v>
      </c>
      <c r="I55" s="872"/>
    </row>
    <row r="56" spans="1:9" s="319" customFormat="1" ht="20.25">
      <c r="A56" s="879" t="s">
        <v>187</v>
      </c>
      <c r="B56" s="480" t="s">
        <v>149</v>
      </c>
      <c r="C56" s="481">
        <v>51.525695931477514</v>
      </c>
      <c r="D56" s="481">
        <v>14.748394004282655</v>
      </c>
      <c r="E56" s="481">
        <v>15.149892933618844</v>
      </c>
      <c r="F56" s="481">
        <v>17.478586723768736</v>
      </c>
      <c r="G56" s="481">
        <v>1.0974304068522485</v>
      </c>
      <c r="H56" s="482" t="s">
        <v>235</v>
      </c>
      <c r="I56" s="870" t="s">
        <v>505</v>
      </c>
    </row>
    <row r="57" spans="1:9" s="319" customFormat="1" ht="20.25">
      <c r="A57" s="880"/>
      <c r="B57" s="483" t="s">
        <v>91</v>
      </c>
      <c r="C57" s="484">
        <v>44.39236692333445</v>
      </c>
      <c r="D57" s="484">
        <v>15.835286240374957</v>
      </c>
      <c r="E57" s="484">
        <v>18.145296283896887</v>
      </c>
      <c r="F57" s="484">
        <v>20.287914295279545</v>
      </c>
      <c r="G57" s="484">
        <v>1.3391362571141614</v>
      </c>
      <c r="H57" s="485" t="s">
        <v>236</v>
      </c>
      <c r="I57" s="871"/>
    </row>
    <row r="58" spans="1:9" s="319" customFormat="1" ht="20.25">
      <c r="A58" s="881"/>
      <c r="B58" s="486" t="s">
        <v>71</v>
      </c>
      <c r="C58" s="487">
        <v>79.973297730307081</v>
      </c>
      <c r="D58" s="487">
        <v>10.413885180240321</v>
      </c>
      <c r="E58" s="487">
        <v>3.2042723631508681</v>
      </c>
      <c r="F58" s="487">
        <v>6.2750333778371168</v>
      </c>
      <c r="G58" s="487">
        <v>0.13351134846461948</v>
      </c>
      <c r="H58" s="488" t="s">
        <v>247</v>
      </c>
      <c r="I58" s="872"/>
    </row>
    <row r="59" spans="1:9" s="319" customFormat="1" ht="20.25">
      <c r="A59" s="879" t="s">
        <v>188</v>
      </c>
      <c r="B59" s="480" t="s">
        <v>149</v>
      </c>
      <c r="C59" s="481">
        <v>84.368308351177731</v>
      </c>
      <c r="D59" s="481">
        <v>0.85653104925053536</v>
      </c>
      <c r="E59" s="481">
        <v>0.34796573875802994</v>
      </c>
      <c r="F59" s="481">
        <v>0.58886509635974305</v>
      </c>
      <c r="G59" s="481">
        <v>13.83832976445396</v>
      </c>
      <c r="H59" s="482" t="s">
        <v>235</v>
      </c>
      <c r="I59" s="870" t="s">
        <v>506</v>
      </c>
    </row>
    <row r="60" spans="1:9" s="319" customFormat="1" ht="20.25">
      <c r="A60" s="880"/>
      <c r="B60" s="483" t="s">
        <v>91</v>
      </c>
      <c r="C60" s="484">
        <v>80.883829929695352</v>
      </c>
      <c r="D60" s="484">
        <v>0.93739537997991285</v>
      </c>
      <c r="E60" s="484">
        <v>0.40174087713424839</v>
      </c>
      <c r="F60" s="484">
        <v>0.53565450284566463</v>
      </c>
      <c r="G60" s="484">
        <v>17.241379310344829</v>
      </c>
      <c r="H60" s="485" t="s">
        <v>236</v>
      </c>
      <c r="I60" s="871"/>
    </row>
    <row r="61" spans="1:9" s="319" customFormat="1" ht="20.25">
      <c r="A61" s="881"/>
      <c r="B61" s="486" t="s">
        <v>71</v>
      </c>
      <c r="C61" s="487">
        <v>98.264352469959945</v>
      </c>
      <c r="D61" s="487">
        <v>0.53404539385847793</v>
      </c>
      <c r="E61" s="487">
        <v>0.13351134846461948</v>
      </c>
      <c r="F61" s="487">
        <v>0.80106809078771701</v>
      </c>
      <c r="G61" s="487">
        <v>0.26702269692923897</v>
      </c>
      <c r="H61" s="489" t="s">
        <v>247</v>
      </c>
      <c r="I61" s="872"/>
    </row>
    <row r="62" spans="1:9">
      <c r="E62" s="98"/>
      <c r="F62" s="98"/>
      <c r="G62" s="98"/>
      <c r="H62" s="98"/>
      <c r="I62" s="98"/>
    </row>
  </sheetData>
  <mergeCells count="48">
    <mergeCell ref="A21:A23"/>
    <mergeCell ref="A30:A32"/>
    <mergeCell ref="A33:A35"/>
    <mergeCell ref="A36:A38"/>
    <mergeCell ref="A39:A41"/>
    <mergeCell ref="A24:A26"/>
    <mergeCell ref="A27:A29"/>
    <mergeCell ref="A9:A11"/>
    <mergeCell ref="A12:A14"/>
    <mergeCell ref="A15:A17"/>
    <mergeCell ref="A18:A20"/>
    <mergeCell ref="A1:I1"/>
    <mergeCell ref="A2:I2"/>
    <mergeCell ref="A3:I3"/>
    <mergeCell ref="A4:I4"/>
    <mergeCell ref="I7:I8"/>
    <mergeCell ref="A7:A8"/>
    <mergeCell ref="B7:B8"/>
    <mergeCell ref="H7:H8"/>
    <mergeCell ref="A5:I5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50:I52"/>
    <mergeCell ref="I53:I55"/>
    <mergeCell ref="I56:I58"/>
    <mergeCell ref="I59:I61"/>
    <mergeCell ref="A42:I42"/>
    <mergeCell ref="A43:I43"/>
    <mergeCell ref="A44:I44"/>
    <mergeCell ref="A45:I45"/>
    <mergeCell ref="A46:I46"/>
    <mergeCell ref="A48:A49"/>
    <mergeCell ref="B48:B49"/>
    <mergeCell ref="H48:H49"/>
    <mergeCell ref="I48:I49"/>
    <mergeCell ref="A59:A61"/>
    <mergeCell ref="A50:A52"/>
    <mergeCell ref="A53:A55"/>
    <mergeCell ref="A56:A58"/>
  </mergeCells>
  <printOptions horizontalCentered="1"/>
  <pageMargins left="0" right="0" top="0.59055118110236204" bottom="0.59055118110236204" header="0.39370078740157499" footer="0.39370078740157499"/>
  <pageSetup paperSize="9" scale="95" firstPageNumber="71" orientation="portrait" useFirstPageNumber="1" r:id="rId1"/>
  <headerFooter>
    <oddFooter>&amp;C&amp;"+,Regular"&amp;P</oddFooter>
  </headerFooter>
  <rowBreaks count="1" manualBreakCount="1">
    <brk id="41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70C0"/>
  </sheetPr>
  <dimension ref="A1:H20"/>
  <sheetViews>
    <sheetView rightToLeft="1" view="pageBreakPreview" zoomScaleSheetLayoutView="100" workbookViewId="0">
      <selection activeCell="A4" sqref="A4:H4"/>
    </sheetView>
  </sheetViews>
  <sheetFormatPr defaultColWidth="9.140625" defaultRowHeight="12.75"/>
  <cols>
    <col min="1" max="1" width="16.5703125" style="7" customWidth="1"/>
    <col min="2" max="2" width="8.85546875" style="7" bestFit="1" customWidth="1"/>
    <col min="3" max="3" width="7.85546875" style="7" customWidth="1"/>
    <col min="4" max="4" width="6.85546875" style="7" customWidth="1"/>
    <col min="5" max="5" width="9.5703125" style="7" customWidth="1"/>
    <col min="6" max="6" width="10.140625" style="7" customWidth="1"/>
    <col min="7" max="7" width="12.5703125" style="3" bestFit="1" customWidth="1"/>
    <col min="8" max="8" width="24.28515625" style="3" customWidth="1"/>
    <col min="9" max="16384" width="9.140625" style="3"/>
  </cols>
  <sheetData>
    <row r="1" spans="1:8" ht="21" customHeight="1">
      <c r="A1" s="861" t="s">
        <v>512</v>
      </c>
      <c r="B1" s="861"/>
      <c r="C1" s="861"/>
      <c r="D1" s="861"/>
      <c r="E1" s="861"/>
      <c r="F1" s="861"/>
      <c r="G1" s="861"/>
      <c r="H1" s="861"/>
    </row>
    <row r="2" spans="1:8" ht="23.25">
      <c r="A2" s="861" t="s">
        <v>206</v>
      </c>
      <c r="B2" s="861"/>
      <c r="C2" s="861"/>
      <c r="D2" s="861"/>
      <c r="E2" s="861"/>
      <c r="F2" s="861"/>
      <c r="G2" s="861"/>
      <c r="H2" s="861"/>
    </row>
    <row r="3" spans="1:8" ht="15">
      <c r="A3" s="757" t="s">
        <v>514</v>
      </c>
      <c r="B3" s="757"/>
      <c r="C3" s="757"/>
      <c r="D3" s="757"/>
      <c r="E3" s="757"/>
      <c r="F3" s="757"/>
      <c r="G3" s="757"/>
      <c r="H3" s="757"/>
    </row>
    <row r="4" spans="1:8" ht="15">
      <c r="A4" s="757" t="s">
        <v>515</v>
      </c>
      <c r="B4" s="757"/>
      <c r="C4" s="757"/>
      <c r="D4" s="757"/>
      <c r="E4" s="757"/>
      <c r="F4" s="757"/>
      <c r="G4" s="757"/>
      <c r="H4" s="757"/>
    </row>
    <row r="5" spans="1:8" ht="15">
      <c r="A5" s="809" t="s">
        <v>408</v>
      </c>
      <c r="B5" s="809"/>
      <c r="C5" s="809"/>
      <c r="D5" s="809"/>
      <c r="E5" s="809"/>
      <c r="F5" s="809"/>
      <c r="G5" s="809"/>
      <c r="H5" s="809"/>
    </row>
    <row r="6" spans="1:8" ht="8.25" customHeight="1">
      <c r="A6" s="97"/>
      <c r="B6" s="97"/>
      <c r="C6" s="97"/>
      <c r="D6" s="97"/>
      <c r="E6" s="97"/>
      <c r="F6" s="97"/>
      <c r="G6" s="98"/>
      <c r="H6" s="98"/>
    </row>
    <row r="7" spans="1:8" s="19" customFormat="1" ht="21">
      <c r="A7" s="672" t="s">
        <v>194</v>
      </c>
      <c r="B7" s="672" t="s">
        <v>147</v>
      </c>
      <c r="C7" s="649" t="s">
        <v>118</v>
      </c>
      <c r="D7" s="650" t="s">
        <v>148</v>
      </c>
      <c r="E7" s="650" t="s">
        <v>189</v>
      </c>
      <c r="F7" s="650" t="s">
        <v>0</v>
      </c>
      <c r="G7" s="784" t="s">
        <v>331</v>
      </c>
      <c r="H7" s="883" t="s">
        <v>355</v>
      </c>
    </row>
    <row r="8" spans="1:8" s="19" customFormat="1" ht="42">
      <c r="A8" s="674"/>
      <c r="B8" s="674"/>
      <c r="C8" s="651" t="s">
        <v>332</v>
      </c>
      <c r="D8" s="651" t="s">
        <v>333</v>
      </c>
      <c r="E8" s="651" t="s">
        <v>409</v>
      </c>
      <c r="F8" s="641" t="s">
        <v>290</v>
      </c>
      <c r="G8" s="882"/>
      <c r="H8" s="884"/>
    </row>
    <row r="9" spans="1:8" s="19" customFormat="1" ht="21">
      <c r="A9" s="867" t="s">
        <v>190</v>
      </c>
      <c r="B9" s="24" t="s">
        <v>149</v>
      </c>
      <c r="C9" s="102">
        <v>14.824725715814823</v>
      </c>
      <c r="D9" s="102">
        <v>68.423869413968418</v>
      </c>
      <c r="E9" s="102">
        <v>16.751404870216753</v>
      </c>
      <c r="F9" s="21">
        <v>100</v>
      </c>
      <c r="G9" s="321" t="s">
        <v>235</v>
      </c>
      <c r="H9" s="858" t="s">
        <v>513</v>
      </c>
    </row>
    <row r="10" spans="1:8" s="19" customFormat="1" ht="21">
      <c r="A10" s="868"/>
      <c r="B10" s="25" t="s">
        <v>91</v>
      </c>
      <c r="C10" s="95">
        <v>16.700133868808567</v>
      </c>
      <c r="D10" s="95">
        <v>65.495314591700136</v>
      </c>
      <c r="E10" s="95">
        <v>17.8045515394913</v>
      </c>
      <c r="F10" s="22">
        <v>100</v>
      </c>
      <c r="G10" s="322" t="s">
        <v>236</v>
      </c>
      <c r="H10" s="859"/>
    </row>
    <row r="11" spans="1:8" s="319" customFormat="1" ht="21">
      <c r="A11" s="869"/>
      <c r="B11" s="26" t="s">
        <v>71</v>
      </c>
      <c r="C11" s="96">
        <v>7.3431241655540731</v>
      </c>
      <c r="D11" s="96">
        <v>80.10680907877169</v>
      </c>
      <c r="E11" s="96">
        <v>12.550066755674234</v>
      </c>
      <c r="F11" s="23">
        <v>100</v>
      </c>
      <c r="G11" s="320" t="s">
        <v>247</v>
      </c>
      <c r="H11" s="860"/>
    </row>
    <row r="12" spans="1:8" s="319" customFormat="1" ht="21">
      <c r="A12" s="867" t="s">
        <v>191</v>
      </c>
      <c r="B12" s="24" t="s">
        <v>149</v>
      </c>
      <c r="C12" s="102">
        <v>36.366069039336367</v>
      </c>
      <c r="D12" s="102">
        <v>58.121487824458114</v>
      </c>
      <c r="E12" s="102">
        <v>5.512443136205512</v>
      </c>
      <c r="F12" s="21">
        <v>100</v>
      </c>
      <c r="G12" s="321" t="s">
        <v>235</v>
      </c>
      <c r="H12" s="858" t="s">
        <v>356</v>
      </c>
    </row>
    <row r="13" spans="1:8" s="319" customFormat="1" ht="21">
      <c r="A13" s="868"/>
      <c r="B13" s="25" t="s">
        <v>91</v>
      </c>
      <c r="C13" s="95">
        <v>42.43641231593039</v>
      </c>
      <c r="D13" s="95">
        <v>52.108433734939766</v>
      </c>
      <c r="E13" s="95">
        <v>5.4551539491298522</v>
      </c>
      <c r="F13" s="22">
        <v>100</v>
      </c>
      <c r="G13" s="322" t="s">
        <v>236</v>
      </c>
      <c r="H13" s="859"/>
    </row>
    <row r="14" spans="1:8" s="319" customFormat="1" ht="21">
      <c r="A14" s="869"/>
      <c r="B14" s="26" t="s">
        <v>71</v>
      </c>
      <c r="C14" s="96">
        <v>12.149532710280374</v>
      </c>
      <c r="D14" s="96">
        <v>82.10947930574099</v>
      </c>
      <c r="E14" s="96">
        <v>5.7409879839786386</v>
      </c>
      <c r="F14" s="23">
        <v>100</v>
      </c>
      <c r="G14" s="320" t="s">
        <v>247</v>
      </c>
      <c r="H14" s="860"/>
    </row>
    <row r="15" spans="1:8" s="319" customFormat="1" ht="21">
      <c r="A15" s="867" t="s">
        <v>192</v>
      </c>
      <c r="B15" s="24" t="s">
        <v>149</v>
      </c>
      <c r="C15" s="102">
        <v>41.075729194541076</v>
      </c>
      <c r="D15" s="102">
        <v>53.492105967353488</v>
      </c>
      <c r="E15" s="102">
        <v>5.4321648381054324</v>
      </c>
      <c r="F15" s="21">
        <v>100</v>
      </c>
      <c r="G15" s="321" t="s">
        <v>235</v>
      </c>
      <c r="H15" s="858" t="s">
        <v>357</v>
      </c>
    </row>
    <row r="16" spans="1:8" s="319" customFormat="1" ht="21">
      <c r="A16" s="868"/>
      <c r="B16" s="25" t="s">
        <v>91</v>
      </c>
      <c r="C16" s="95">
        <v>47.356091030789827</v>
      </c>
      <c r="D16" s="95">
        <v>47.188755020080322</v>
      </c>
      <c r="E16" s="95">
        <v>5.4551539491298522</v>
      </c>
      <c r="F16" s="22">
        <v>100</v>
      </c>
      <c r="G16" s="322" t="s">
        <v>236</v>
      </c>
      <c r="H16" s="859"/>
    </row>
    <row r="17" spans="1:8" s="319" customFormat="1" ht="21">
      <c r="A17" s="869"/>
      <c r="B17" s="26" t="s">
        <v>71</v>
      </c>
      <c r="C17" s="96">
        <v>16.021361815754339</v>
      </c>
      <c r="D17" s="96">
        <v>78.638184245660881</v>
      </c>
      <c r="E17" s="96">
        <v>5.3404539385847798</v>
      </c>
      <c r="F17" s="23">
        <v>100</v>
      </c>
      <c r="G17" s="320" t="s">
        <v>247</v>
      </c>
      <c r="H17" s="860"/>
    </row>
    <row r="18" spans="1:8" s="319" customFormat="1" ht="21">
      <c r="A18" s="867" t="s">
        <v>193</v>
      </c>
      <c r="B18" s="24" t="s">
        <v>149</v>
      </c>
      <c r="C18" s="102">
        <v>4.6561412898046566</v>
      </c>
      <c r="D18" s="102">
        <v>71.956114530371948</v>
      </c>
      <c r="E18" s="102">
        <v>23.38774417982339</v>
      </c>
      <c r="F18" s="21">
        <v>100</v>
      </c>
      <c r="G18" s="652" t="s">
        <v>235</v>
      </c>
      <c r="H18" s="858" t="s">
        <v>358</v>
      </c>
    </row>
    <row r="19" spans="1:8" s="319" customFormat="1" ht="21">
      <c r="A19" s="868"/>
      <c r="B19" s="25" t="s">
        <v>91</v>
      </c>
      <c r="C19" s="95">
        <v>5.4886211512717535</v>
      </c>
      <c r="D19" s="95">
        <v>70.414993306559566</v>
      </c>
      <c r="E19" s="95">
        <v>24.096385542168676</v>
      </c>
      <c r="F19" s="22">
        <v>100</v>
      </c>
      <c r="G19" s="653" t="s">
        <v>236</v>
      </c>
      <c r="H19" s="859"/>
    </row>
    <row r="20" spans="1:8" s="319" customFormat="1" ht="21">
      <c r="A20" s="869"/>
      <c r="B20" s="26" t="s">
        <v>71</v>
      </c>
      <c r="C20" s="96">
        <v>1.3351134846461949</v>
      </c>
      <c r="D20" s="96">
        <v>78.104138851802404</v>
      </c>
      <c r="E20" s="96">
        <v>20.5607476635514</v>
      </c>
      <c r="F20" s="23">
        <v>100</v>
      </c>
      <c r="G20" s="654" t="s">
        <v>247</v>
      </c>
      <c r="H20" s="860"/>
    </row>
  </sheetData>
  <mergeCells count="17">
    <mergeCell ref="G7:G8"/>
    <mergeCell ref="A7:A8"/>
    <mergeCell ref="B7:B8"/>
    <mergeCell ref="H7:H8"/>
    <mergeCell ref="H9:H11"/>
    <mergeCell ref="A1:H1"/>
    <mergeCell ref="A2:H2"/>
    <mergeCell ref="A3:H3"/>
    <mergeCell ref="A4:H4"/>
    <mergeCell ref="A5:H5"/>
    <mergeCell ref="H18:H20"/>
    <mergeCell ref="A18:A20"/>
    <mergeCell ref="A9:A11"/>
    <mergeCell ref="A12:A14"/>
    <mergeCell ref="A15:A17"/>
    <mergeCell ref="H12:H14"/>
    <mergeCell ref="H15:H17"/>
  </mergeCells>
  <printOptions horizontalCentered="1"/>
  <pageMargins left="0.196850393700787" right="0.196850393700787" top="0.78740157480314998" bottom="0.59055118110236204" header="0.39370078740157499" footer="0.39370078740157499"/>
  <pageSetup paperSize="9" firstPageNumber="73" orientation="portrait" useFirstPageNumber="1" r:id="rId1"/>
  <headerFooter>
    <oddFooter>&amp;C&amp;"+,Regular"&amp;P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70C0"/>
  </sheetPr>
  <dimension ref="A1:H27"/>
  <sheetViews>
    <sheetView rightToLeft="1" view="pageBreakPreview" zoomScaleSheetLayoutView="100" workbookViewId="0">
      <selection activeCell="G7" sqref="G7"/>
    </sheetView>
  </sheetViews>
  <sheetFormatPr defaultColWidth="9.140625" defaultRowHeight="12.75"/>
  <cols>
    <col min="1" max="1" width="15" style="7" customWidth="1"/>
    <col min="2" max="2" width="10.7109375" style="7" customWidth="1"/>
    <col min="3" max="3" width="9.7109375" style="7" customWidth="1"/>
    <col min="4" max="4" width="10.42578125" style="7" customWidth="1"/>
    <col min="5" max="6" width="10.7109375" style="7" customWidth="1"/>
    <col min="7" max="7" width="8.85546875" style="7" customWidth="1"/>
    <col min="8" max="8" width="20.7109375" style="3" customWidth="1"/>
    <col min="9" max="16384" width="9.140625" style="3"/>
  </cols>
  <sheetData>
    <row r="1" spans="1:8" ht="21" customHeight="1">
      <c r="A1" s="751" t="s">
        <v>516</v>
      </c>
      <c r="B1" s="751"/>
      <c r="C1" s="751"/>
      <c r="D1" s="751"/>
      <c r="E1" s="751"/>
      <c r="F1" s="751"/>
      <c r="G1" s="751"/>
      <c r="H1" s="751"/>
    </row>
    <row r="2" spans="1:8" ht="23.25">
      <c r="A2" s="751" t="s">
        <v>213</v>
      </c>
      <c r="B2" s="751"/>
      <c r="C2" s="751"/>
      <c r="D2" s="751"/>
      <c r="E2" s="751"/>
      <c r="F2" s="751"/>
      <c r="G2" s="751"/>
      <c r="H2" s="751"/>
    </row>
    <row r="3" spans="1:8" ht="15">
      <c r="A3" s="791" t="s">
        <v>410</v>
      </c>
      <c r="B3" s="791"/>
      <c r="C3" s="791"/>
      <c r="D3" s="791"/>
      <c r="E3" s="791"/>
      <c r="F3" s="791"/>
      <c r="G3" s="791"/>
      <c r="H3" s="791"/>
    </row>
    <row r="4" spans="1:8" ht="15">
      <c r="A4" s="757" t="s">
        <v>527</v>
      </c>
      <c r="B4" s="757"/>
      <c r="C4" s="757"/>
      <c r="D4" s="757"/>
      <c r="E4" s="757"/>
      <c r="F4" s="757"/>
      <c r="G4" s="757"/>
      <c r="H4" s="757"/>
    </row>
    <row r="5" spans="1:8" ht="15">
      <c r="A5" s="809" t="s">
        <v>359</v>
      </c>
      <c r="B5" s="809"/>
      <c r="C5" s="809"/>
      <c r="D5" s="809"/>
      <c r="E5" s="809"/>
      <c r="F5" s="809"/>
      <c r="G5" s="809"/>
      <c r="H5" s="809"/>
    </row>
    <row r="6" spans="1:8" ht="8.25" customHeight="1">
      <c r="A6" s="5"/>
      <c r="B6" s="5"/>
      <c r="C6" s="5"/>
      <c r="D6" s="5"/>
      <c r="E6" s="5"/>
      <c r="F6" s="5"/>
      <c r="G6" s="5"/>
      <c r="H6" s="98"/>
    </row>
    <row r="7" spans="1:8" s="19" customFormat="1" ht="42">
      <c r="A7" s="800" t="s">
        <v>77</v>
      </c>
      <c r="B7" s="655" t="s">
        <v>197</v>
      </c>
      <c r="C7" s="656" t="s">
        <v>198</v>
      </c>
      <c r="D7" s="657" t="s">
        <v>201</v>
      </c>
      <c r="E7" s="658" t="s">
        <v>361</v>
      </c>
      <c r="F7" s="657" t="s">
        <v>199</v>
      </c>
      <c r="G7" s="659" t="s">
        <v>200</v>
      </c>
      <c r="H7" s="799" t="s">
        <v>253</v>
      </c>
    </row>
    <row r="8" spans="1:8" s="19" customFormat="1" ht="38.25">
      <c r="A8" s="800"/>
      <c r="B8" s="660" t="s">
        <v>411</v>
      </c>
      <c r="C8" s="661" t="s">
        <v>360</v>
      </c>
      <c r="D8" s="661" t="s">
        <v>363</v>
      </c>
      <c r="E8" s="662" t="s">
        <v>364</v>
      </c>
      <c r="F8" s="661" t="s">
        <v>362</v>
      </c>
      <c r="G8" s="663" t="s">
        <v>365</v>
      </c>
      <c r="H8" s="799"/>
    </row>
    <row r="9" spans="1:8" s="19" customFormat="1" ht="21">
      <c r="A9" s="142" t="s">
        <v>78</v>
      </c>
      <c r="B9" s="121">
        <v>6.0208723575060201</v>
      </c>
      <c r="C9" s="122">
        <v>3.398447952903398</v>
      </c>
      <c r="D9" s="122">
        <v>23.628579074123628</v>
      </c>
      <c r="E9" s="112">
        <v>17.340112389617339</v>
      </c>
      <c r="F9" s="112">
        <v>48.05994112924806</v>
      </c>
      <c r="G9" s="112">
        <v>1.552047096601552</v>
      </c>
      <c r="H9" s="240" t="s">
        <v>235</v>
      </c>
    </row>
    <row r="10" spans="1:8" s="19" customFormat="1" ht="21">
      <c r="A10" s="142" t="s">
        <v>91</v>
      </c>
      <c r="B10" s="121">
        <v>5.8902275769745644</v>
      </c>
      <c r="C10" s="122">
        <v>2.8112449799196786</v>
      </c>
      <c r="D10" s="122">
        <v>21.01740294511379</v>
      </c>
      <c r="E10" s="112">
        <v>17.369477911646587</v>
      </c>
      <c r="F10" s="112">
        <v>51.807228915662648</v>
      </c>
      <c r="G10" s="112">
        <v>1.1044176706827309</v>
      </c>
      <c r="H10" s="241" t="s">
        <v>236</v>
      </c>
    </row>
    <row r="11" spans="1:8" ht="21">
      <c r="A11" s="46" t="s">
        <v>61</v>
      </c>
      <c r="B11" s="123">
        <v>10.033444816053512</v>
      </c>
      <c r="C11" s="124">
        <v>6.3545150501672243</v>
      </c>
      <c r="D11" s="124">
        <v>26.755852842809364</v>
      </c>
      <c r="E11" s="125">
        <v>11.036789297658862</v>
      </c>
      <c r="F11" s="125">
        <v>40.802675585284284</v>
      </c>
      <c r="G11" s="125">
        <v>5.0167224080267561</v>
      </c>
      <c r="H11" s="242" t="s">
        <v>237</v>
      </c>
    </row>
    <row r="12" spans="1:8" ht="42">
      <c r="A12" s="46" t="s">
        <v>98</v>
      </c>
      <c r="B12" s="123">
        <v>2.7027027027027026</v>
      </c>
      <c r="C12" s="124">
        <v>2.7027027027027026</v>
      </c>
      <c r="D12" s="124">
        <v>78.378378378378372</v>
      </c>
      <c r="E12" s="125">
        <v>13.513513513513514</v>
      </c>
      <c r="F12" s="125">
        <v>2.7027027027027026</v>
      </c>
      <c r="G12" s="125">
        <v>0</v>
      </c>
      <c r="H12" s="242" t="s">
        <v>238</v>
      </c>
    </row>
    <row r="13" spans="1:8" ht="21">
      <c r="A13" s="46" t="s">
        <v>62</v>
      </c>
      <c r="B13" s="123">
        <v>7.0175438596491224</v>
      </c>
      <c r="C13" s="124">
        <v>1.7543859649122806</v>
      </c>
      <c r="D13" s="124">
        <v>38.596491228070171</v>
      </c>
      <c r="E13" s="125">
        <v>22.222222222222221</v>
      </c>
      <c r="F13" s="125">
        <v>26.900584795321635</v>
      </c>
      <c r="G13" s="125">
        <v>3.5087719298245612</v>
      </c>
      <c r="H13" s="242" t="s">
        <v>239</v>
      </c>
    </row>
    <row r="14" spans="1:8" ht="21">
      <c r="A14" s="46" t="s">
        <v>63</v>
      </c>
      <c r="B14" s="123">
        <v>5.6962025316455698</v>
      </c>
      <c r="C14" s="124">
        <v>1.4240506329113924</v>
      </c>
      <c r="D14" s="124">
        <v>10.443037974683545</v>
      </c>
      <c r="E14" s="125">
        <v>13.765822784810128</v>
      </c>
      <c r="F14" s="125">
        <v>68.037974683544306</v>
      </c>
      <c r="G14" s="125">
        <v>0.63291139240506333</v>
      </c>
      <c r="H14" s="242" t="s">
        <v>240</v>
      </c>
    </row>
    <row r="15" spans="1:8" ht="21">
      <c r="A15" s="46" t="s">
        <v>64</v>
      </c>
      <c r="B15" s="123">
        <v>9.9099099099099099</v>
      </c>
      <c r="C15" s="124">
        <v>0.90090090090090091</v>
      </c>
      <c r="D15" s="124">
        <v>18.018018018018019</v>
      </c>
      <c r="E15" s="125">
        <v>13.513513513513514</v>
      </c>
      <c r="F15" s="125">
        <v>55.85585585585585</v>
      </c>
      <c r="G15" s="125">
        <v>1.8018018018018018</v>
      </c>
      <c r="H15" s="242" t="s">
        <v>376</v>
      </c>
    </row>
    <row r="16" spans="1:8" ht="21">
      <c r="A16" s="46" t="s">
        <v>65</v>
      </c>
      <c r="B16" s="123">
        <v>13.913043478260869</v>
      </c>
      <c r="C16" s="124">
        <v>0.86956521739130432</v>
      </c>
      <c r="D16" s="124">
        <v>12.173913043478262</v>
      </c>
      <c r="E16" s="125">
        <v>12.173913043478262</v>
      </c>
      <c r="F16" s="125">
        <v>60</v>
      </c>
      <c r="G16" s="125">
        <v>0.86956521739130432</v>
      </c>
      <c r="H16" s="242" t="s">
        <v>241</v>
      </c>
    </row>
    <row r="17" spans="1:8" ht="21">
      <c r="A17" s="46" t="s">
        <v>66</v>
      </c>
      <c r="B17" s="123">
        <v>4.117647058823529</v>
      </c>
      <c r="C17" s="124">
        <v>5.2941176470588234</v>
      </c>
      <c r="D17" s="124">
        <v>30.294117647058822</v>
      </c>
      <c r="E17" s="125">
        <v>17.647058823529413</v>
      </c>
      <c r="F17" s="125">
        <v>41.764705882352942</v>
      </c>
      <c r="G17" s="125">
        <v>0.88235294117647056</v>
      </c>
      <c r="H17" s="242" t="s">
        <v>242</v>
      </c>
    </row>
    <row r="18" spans="1:8" ht="21">
      <c r="A18" s="46" t="s">
        <v>67</v>
      </c>
      <c r="B18" s="123">
        <v>6.8965517241379306</v>
      </c>
      <c r="C18" s="124">
        <v>10.344827586206897</v>
      </c>
      <c r="D18" s="124">
        <v>17.241379310344829</v>
      </c>
      <c r="E18" s="125">
        <v>27.586206896551722</v>
      </c>
      <c r="F18" s="125">
        <v>37.931034482758619</v>
      </c>
      <c r="G18" s="125">
        <v>0</v>
      </c>
      <c r="H18" s="242" t="s">
        <v>243</v>
      </c>
    </row>
    <row r="19" spans="1:8" ht="21">
      <c r="A19" s="46" t="s">
        <v>68</v>
      </c>
      <c r="B19" s="123">
        <v>1.639344262295082</v>
      </c>
      <c r="C19" s="124">
        <v>0</v>
      </c>
      <c r="D19" s="124">
        <v>23.770491803278688</v>
      </c>
      <c r="E19" s="125">
        <v>30.327868852459016</v>
      </c>
      <c r="F19" s="125">
        <v>44.26229508196721</v>
      </c>
      <c r="G19" s="125">
        <v>0</v>
      </c>
      <c r="H19" s="242" t="s">
        <v>244</v>
      </c>
    </row>
    <row r="20" spans="1:8" ht="21">
      <c r="A20" s="46" t="s">
        <v>69</v>
      </c>
      <c r="B20" s="123">
        <v>7.0588235294117645</v>
      </c>
      <c r="C20" s="124">
        <v>2.3529411764705883</v>
      </c>
      <c r="D20" s="124">
        <v>15.294117647058824</v>
      </c>
      <c r="E20" s="125">
        <v>12.352941176470589</v>
      </c>
      <c r="F20" s="125">
        <v>62.941176470588232</v>
      </c>
      <c r="G20" s="125">
        <v>0</v>
      </c>
      <c r="H20" s="242" t="s">
        <v>245</v>
      </c>
    </row>
    <row r="21" spans="1:8" ht="21">
      <c r="A21" s="46" t="s">
        <v>70</v>
      </c>
      <c r="B21" s="123">
        <v>3.535353535353535</v>
      </c>
      <c r="C21" s="124">
        <v>2.6515151515151514</v>
      </c>
      <c r="D21" s="124">
        <v>20.707070707070706</v>
      </c>
      <c r="E21" s="125">
        <v>22.727272727272727</v>
      </c>
      <c r="F21" s="125">
        <v>50.12626262626263</v>
      </c>
      <c r="G21" s="125">
        <v>0.25252525252525254</v>
      </c>
      <c r="H21" s="242" t="s">
        <v>246</v>
      </c>
    </row>
    <row r="22" spans="1:8" ht="21">
      <c r="A22" s="47" t="s">
        <v>71</v>
      </c>
      <c r="B22" s="126">
        <v>6.5420560747663545</v>
      </c>
      <c r="C22" s="127">
        <v>5.7409879839786386</v>
      </c>
      <c r="D22" s="127">
        <v>34.045393858477965</v>
      </c>
      <c r="E22" s="128">
        <v>17.222963951935917</v>
      </c>
      <c r="F22" s="128">
        <v>33.110814419225633</v>
      </c>
      <c r="G22" s="128">
        <v>3.3377837116154869</v>
      </c>
      <c r="H22" s="241" t="s">
        <v>247</v>
      </c>
    </row>
    <row r="23" spans="1:8" ht="21">
      <c r="A23" s="46" t="s">
        <v>72</v>
      </c>
      <c r="B23" s="123">
        <v>4.6153846153846159</v>
      </c>
      <c r="C23" s="124">
        <v>0</v>
      </c>
      <c r="D23" s="124">
        <v>16.153846153846153</v>
      </c>
      <c r="E23" s="125">
        <v>12.307692307692308</v>
      </c>
      <c r="F23" s="125">
        <v>66.92307692307692</v>
      </c>
      <c r="G23" s="125">
        <v>0</v>
      </c>
      <c r="H23" s="242" t="s">
        <v>248</v>
      </c>
    </row>
    <row r="24" spans="1:8" ht="21">
      <c r="A24" s="46" t="s">
        <v>73</v>
      </c>
      <c r="B24" s="123">
        <v>6.3829787234042552</v>
      </c>
      <c r="C24" s="124">
        <v>3.6474164133738598</v>
      </c>
      <c r="D24" s="124">
        <v>32.218844984802431</v>
      </c>
      <c r="E24" s="125">
        <v>13.373860182370819</v>
      </c>
      <c r="F24" s="125">
        <v>37.08206686930091</v>
      </c>
      <c r="G24" s="125">
        <v>7.2948328267477196</v>
      </c>
      <c r="H24" s="242" t="s">
        <v>249</v>
      </c>
    </row>
    <row r="25" spans="1:8" ht="21">
      <c r="A25" s="46" t="s">
        <v>74</v>
      </c>
      <c r="B25" s="123">
        <v>8.3333333333333321</v>
      </c>
      <c r="C25" s="124">
        <v>3.125</v>
      </c>
      <c r="D25" s="124">
        <v>47.916666666666671</v>
      </c>
      <c r="E25" s="125">
        <v>20.833333333333336</v>
      </c>
      <c r="F25" s="125">
        <v>18.75</v>
      </c>
      <c r="G25" s="125">
        <v>1.0416666666666665</v>
      </c>
      <c r="H25" s="242" t="s">
        <v>250</v>
      </c>
    </row>
    <row r="26" spans="1:8" ht="21">
      <c r="A26" s="46" t="s">
        <v>75</v>
      </c>
      <c r="B26" s="123">
        <v>9.0909090909090917</v>
      </c>
      <c r="C26" s="124">
        <v>13.223140495867769</v>
      </c>
      <c r="D26" s="124">
        <v>44.628099173553721</v>
      </c>
      <c r="E26" s="125">
        <v>17.355371900826448</v>
      </c>
      <c r="F26" s="125">
        <v>15.702479338842975</v>
      </c>
      <c r="G26" s="125">
        <v>0</v>
      </c>
      <c r="H26" s="242" t="s">
        <v>251</v>
      </c>
    </row>
    <row r="27" spans="1:8" ht="21">
      <c r="A27" s="48" t="s">
        <v>76</v>
      </c>
      <c r="B27" s="129">
        <v>4.10958904109589</v>
      </c>
      <c r="C27" s="130">
        <v>16.43835616438356</v>
      </c>
      <c r="D27" s="130">
        <v>38.356164383561641</v>
      </c>
      <c r="E27" s="131">
        <v>38.356164383561641</v>
      </c>
      <c r="F27" s="131">
        <v>2.7397260273972601</v>
      </c>
      <c r="G27" s="131">
        <v>0</v>
      </c>
      <c r="H27" s="243" t="s">
        <v>252</v>
      </c>
    </row>
  </sheetData>
  <mergeCells count="7">
    <mergeCell ref="A7:A8"/>
    <mergeCell ref="A1:H1"/>
    <mergeCell ref="A2:H2"/>
    <mergeCell ref="H7:H8"/>
    <mergeCell ref="A3:H3"/>
    <mergeCell ref="A4:H4"/>
    <mergeCell ref="A5:H5"/>
  </mergeCells>
  <printOptions horizontalCentered="1"/>
  <pageMargins left="0" right="0" top="0.78740157480314998" bottom="0.59055118110236204" header="0.39370078740157499" footer="0.39370078740157499"/>
  <pageSetup paperSize="9" firstPageNumber="74" orientation="portrait" useFirstPageNumber="1" r:id="rId1"/>
  <headerFooter>
    <oddFooter>&amp;C&amp;"+,Regular"&amp;P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70C0"/>
  </sheetPr>
  <dimension ref="A1:J42"/>
  <sheetViews>
    <sheetView rightToLeft="1" view="pageBreakPreview" zoomScaleSheetLayoutView="100" workbookViewId="0">
      <selection activeCell="H11" sqref="H11"/>
    </sheetView>
  </sheetViews>
  <sheetFormatPr defaultColWidth="9.140625" defaultRowHeight="12.75"/>
  <cols>
    <col min="1" max="1" width="5.85546875" style="8" customWidth="1"/>
    <col min="2" max="2" width="35.28515625" style="7" customWidth="1"/>
    <col min="3" max="3" width="10" style="7" customWidth="1"/>
    <col min="4" max="4" width="10.42578125" style="7" customWidth="1"/>
    <col min="5" max="5" width="11.85546875" style="7" customWidth="1"/>
    <col min="6" max="6" width="12" style="7" customWidth="1"/>
    <col min="7" max="7" width="10.85546875" style="7" customWidth="1"/>
    <col min="8" max="8" width="9.5703125" style="3" customWidth="1"/>
    <col min="9" max="9" width="31.42578125" style="3" customWidth="1"/>
    <col min="10" max="10" width="6.7109375" style="3" customWidth="1"/>
    <col min="11" max="16384" width="9.140625" style="3"/>
  </cols>
  <sheetData>
    <row r="1" spans="1:10" ht="21" customHeight="1">
      <c r="A1" s="751" t="s">
        <v>517</v>
      </c>
      <c r="B1" s="751"/>
      <c r="C1" s="751"/>
      <c r="D1" s="751"/>
      <c r="E1" s="751"/>
      <c r="F1" s="751"/>
      <c r="G1" s="751"/>
      <c r="H1" s="751"/>
      <c r="I1" s="751"/>
      <c r="J1" s="751"/>
    </row>
    <row r="2" spans="1:10" ht="15">
      <c r="A2" s="791" t="s">
        <v>412</v>
      </c>
      <c r="B2" s="791"/>
      <c r="C2" s="791"/>
      <c r="D2" s="791"/>
      <c r="E2" s="791"/>
      <c r="F2" s="791"/>
      <c r="G2" s="791"/>
      <c r="H2" s="791"/>
      <c r="I2" s="791"/>
      <c r="J2" s="791"/>
    </row>
    <row r="3" spans="1:10" ht="15">
      <c r="A3" s="757" t="s">
        <v>413</v>
      </c>
      <c r="B3" s="757"/>
      <c r="C3" s="757"/>
      <c r="D3" s="757"/>
      <c r="E3" s="757"/>
      <c r="F3" s="757"/>
      <c r="G3" s="757"/>
      <c r="H3" s="757"/>
      <c r="I3" s="757"/>
      <c r="J3" s="757"/>
    </row>
    <row r="4" spans="1:10" ht="7.5" customHeight="1">
      <c r="A4" s="801"/>
      <c r="B4" s="801"/>
      <c r="C4" s="801"/>
      <c r="D4" s="801"/>
      <c r="E4" s="801"/>
      <c r="F4" s="801"/>
      <c r="G4" s="801"/>
      <c r="H4" s="98"/>
      <c r="I4" s="98"/>
      <c r="J4" s="98"/>
    </row>
    <row r="5" spans="1:10" s="7" customFormat="1" ht="42">
      <c r="A5" s="785" t="s">
        <v>90</v>
      </c>
      <c r="B5" s="785" t="s">
        <v>95</v>
      </c>
      <c r="C5" s="655" t="s">
        <v>197</v>
      </c>
      <c r="D5" s="656" t="s">
        <v>198</v>
      </c>
      <c r="E5" s="657" t="s">
        <v>201</v>
      </c>
      <c r="F5" s="658" t="s">
        <v>361</v>
      </c>
      <c r="G5" s="657" t="s">
        <v>199</v>
      </c>
      <c r="H5" s="659" t="s">
        <v>200</v>
      </c>
      <c r="I5" s="828" t="s">
        <v>258</v>
      </c>
      <c r="J5" s="828" t="s">
        <v>259</v>
      </c>
    </row>
    <row r="6" spans="1:10" s="7" customFormat="1" ht="38.25">
      <c r="A6" s="785"/>
      <c r="B6" s="785"/>
      <c r="C6" s="660" t="s">
        <v>411</v>
      </c>
      <c r="D6" s="661" t="s">
        <v>360</v>
      </c>
      <c r="E6" s="661" t="s">
        <v>363</v>
      </c>
      <c r="F6" s="662" t="s">
        <v>364</v>
      </c>
      <c r="G6" s="661" t="s">
        <v>362</v>
      </c>
      <c r="H6" s="663" t="s">
        <v>365</v>
      </c>
      <c r="I6" s="828"/>
      <c r="J6" s="828"/>
    </row>
    <row r="7" spans="1:10" ht="21">
      <c r="A7" s="493" t="s">
        <v>6</v>
      </c>
      <c r="B7" s="82" t="s">
        <v>5</v>
      </c>
      <c r="C7" s="42">
        <v>1.3422818791946309</v>
      </c>
      <c r="D7" s="43">
        <v>1.3422818791946309</v>
      </c>
      <c r="E7" s="43">
        <v>16.107382550335569</v>
      </c>
      <c r="F7" s="43">
        <v>27.516778523489933</v>
      </c>
      <c r="G7" s="43">
        <v>53.020134228187921</v>
      </c>
      <c r="H7" s="43">
        <v>0.67114093959731547</v>
      </c>
      <c r="I7" s="442" t="s">
        <v>414</v>
      </c>
      <c r="J7" s="443" t="s">
        <v>6</v>
      </c>
    </row>
    <row r="8" spans="1:10" ht="21">
      <c r="A8" s="494" t="s">
        <v>7</v>
      </c>
      <c r="B8" s="30" t="s">
        <v>21</v>
      </c>
      <c r="C8" s="35">
        <v>7.0809248554913298</v>
      </c>
      <c r="D8" s="36">
        <v>4.1907514450867049</v>
      </c>
      <c r="E8" s="36">
        <v>31.502890173410403</v>
      </c>
      <c r="F8" s="36">
        <v>16.618497109826588</v>
      </c>
      <c r="G8" s="36">
        <v>39.595375722543352</v>
      </c>
      <c r="H8" s="36">
        <v>1.0115606936416186</v>
      </c>
      <c r="I8" s="323" t="s">
        <v>264</v>
      </c>
      <c r="J8" s="325" t="s">
        <v>7</v>
      </c>
    </row>
    <row r="9" spans="1:10" ht="21">
      <c r="A9" s="494" t="s">
        <v>3</v>
      </c>
      <c r="B9" s="30" t="s">
        <v>22</v>
      </c>
      <c r="C9" s="35">
        <v>4.7619047619047619</v>
      </c>
      <c r="D9" s="36">
        <v>11.904761904761903</v>
      </c>
      <c r="E9" s="36">
        <v>30.952380952380953</v>
      </c>
      <c r="F9" s="36">
        <v>19.047619047619047</v>
      </c>
      <c r="G9" s="36">
        <v>30.952380952380953</v>
      </c>
      <c r="H9" s="36">
        <v>2.3809523809523809</v>
      </c>
      <c r="I9" s="323" t="s">
        <v>265</v>
      </c>
      <c r="J9" s="325" t="s">
        <v>3</v>
      </c>
    </row>
    <row r="10" spans="1:10" ht="21">
      <c r="A10" s="494" t="s">
        <v>50</v>
      </c>
      <c r="B10" s="30" t="s">
        <v>51</v>
      </c>
      <c r="C10" s="35">
        <v>0</v>
      </c>
      <c r="D10" s="36">
        <v>8.3333333333333321</v>
      </c>
      <c r="E10" s="36">
        <v>16.666666666666664</v>
      </c>
      <c r="F10" s="36">
        <v>25</v>
      </c>
      <c r="G10" s="36">
        <v>41.666666666666671</v>
      </c>
      <c r="H10" s="36">
        <v>8.3333333333333321</v>
      </c>
      <c r="I10" s="323" t="s">
        <v>266</v>
      </c>
      <c r="J10" s="325" t="s">
        <v>50</v>
      </c>
    </row>
    <row r="11" spans="1:10" ht="21">
      <c r="A11" s="494" t="s">
        <v>8</v>
      </c>
      <c r="B11" s="30" t="s">
        <v>23</v>
      </c>
      <c r="C11" s="35">
        <v>8.695652173913043</v>
      </c>
      <c r="D11" s="36">
        <v>4.3478260869565215</v>
      </c>
      <c r="E11" s="36">
        <v>45.652173913043477</v>
      </c>
      <c r="F11" s="36">
        <v>26.086956521739129</v>
      </c>
      <c r="G11" s="36">
        <v>15.217391304347828</v>
      </c>
      <c r="H11" s="36">
        <v>0</v>
      </c>
      <c r="I11" s="323" t="s">
        <v>267</v>
      </c>
      <c r="J11" s="325" t="s">
        <v>8</v>
      </c>
    </row>
    <row r="12" spans="1:10" ht="21">
      <c r="A12" s="494" t="s">
        <v>9</v>
      </c>
      <c r="B12" s="30" t="s">
        <v>24</v>
      </c>
      <c r="C12" s="35">
        <v>13.934426229508196</v>
      </c>
      <c r="D12" s="36">
        <v>2.1857923497267762</v>
      </c>
      <c r="E12" s="36">
        <v>22.6775956284153</v>
      </c>
      <c r="F12" s="36">
        <v>10.928961748633879</v>
      </c>
      <c r="G12" s="36">
        <v>46.721311475409841</v>
      </c>
      <c r="H12" s="36">
        <v>3.5519125683060109</v>
      </c>
      <c r="I12" s="323" t="s">
        <v>268</v>
      </c>
      <c r="J12" s="325" t="s">
        <v>9</v>
      </c>
    </row>
    <row r="13" spans="1:10" ht="24">
      <c r="A13" s="494" t="s">
        <v>10</v>
      </c>
      <c r="B13" s="30" t="s">
        <v>100</v>
      </c>
      <c r="C13" s="35">
        <v>5.6603773584905666</v>
      </c>
      <c r="D13" s="36">
        <v>0.94339622641509435</v>
      </c>
      <c r="E13" s="36">
        <v>12.264150943396226</v>
      </c>
      <c r="F13" s="36">
        <v>23.584905660377359</v>
      </c>
      <c r="G13" s="36">
        <v>57.547169811320757</v>
      </c>
      <c r="H13" s="36">
        <v>0</v>
      </c>
      <c r="I13" s="323" t="s">
        <v>269</v>
      </c>
      <c r="J13" s="325" t="s">
        <v>10</v>
      </c>
    </row>
    <row r="14" spans="1:10" ht="48">
      <c r="A14" s="494" t="s">
        <v>11</v>
      </c>
      <c r="B14" s="30" t="s">
        <v>25</v>
      </c>
      <c r="C14" s="35">
        <v>6.593406593406594</v>
      </c>
      <c r="D14" s="36">
        <v>6.593406593406594</v>
      </c>
      <c r="E14" s="36">
        <v>25.274725274725274</v>
      </c>
      <c r="F14" s="36">
        <v>16.483516483516482</v>
      </c>
      <c r="G14" s="36">
        <v>42.857142857142854</v>
      </c>
      <c r="H14" s="36">
        <v>2.197802197802198</v>
      </c>
      <c r="I14" s="323" t="s">
        <v>415</v>
      </c>
      <c r="J14" s="325" t="s">
        <v>11</v>
      </c>
    </row>
    <row r="15" spans="1:10" ht="24">
      <c r="A15" s="494" t="s">
        <v>12</v>
      </c>
      <c r="B15" s="30" t="s">
        <v>26</v>
      </c>
      <c r="C15" s="35">
        <v>4.838709677419355</v>
      </c>
      <c r="D15" s="36">
        <v>3.225806451612903</v>
      </c>
      <c r="E15" s="36">
        <v>30.64516129032258</v>
      </c>
      <c r="F15" s="36">
        <v>27.419354838709676</v>
      </c>
      <c r="G15" s="36">
        <v>32.258064516129032</v>
      </c>
      <c r="H15" s="36">
        <v>1.6129032258064515</v>
      </c>
      <c r="I15" s="323" t="s">
        <v>270</v>
      </c>
      <c r="J15" s="325" t="s">
        <v>12</v>
      </c>
    </row>
    <row r="16" spans="1:10" ht="24">
      <c r="A16" s="495" t="s">
        <v>13</v>
      </c>
      <c r="B16" s="92" t="s">
        <v>27</v>
      </c>
      <c r="C16" s="35">
        <v>1.4705882352941175</v>
      </c>
      <c r="D16" s="36">
        <v>1.4705882352941175</v>
      </c>
      <c r="E16" s="36">
        <v>36.764705882352942</v>
      </c>
      <c r="F16" s="36">
        <v>13.23529411764706</v>
      </c>
      <c r="G16" s="36">
        <v>44.117647058823529</v>
      </c>
      <c r="H16" s="36">
        <v>2.9411764705882351</v>
      </c>
      <c r="I16" s="324" t="s">
        <v>271</v>
      </c>
      <c r="J16" s="513" t="s">
        <v>13</v>
      </c>
    </row>
    <row r="17" spans="1:10" ht="24">
      <c r="A17" s="494" t="s">
        <v>14</v>
      </c>
      <c r="B17" s="30" t="s">
        <v>28</v>
      </c>
      <c r="C17" s="35">
        <v>0</v>
      </c>
      <c r="D17" s="36">
        <v>0</v>
      </c>
      <c r="E17" s="36">
        <v>75</v>
      </c>
      <c r="F17" s="36">
        <v>0</v>
      </c>
      <c r="G17" s="36">
        <v>25</v>
      </c>
      <c r="H17" s="36">
        <v>0</v>
      </c>
      <c r="I17" s="323" t="s">
        <v>272</v>
      </c>
      <c r="J17" s="325" t="s">
        <v>14</v>
      </c>
    </row>
    <row r="18" spans="1:10" ht="24">
      <c r="A18" s="494" t="s">
        <v>15</v>
      </c>
      <c r="B18" s="30" t="s">
        <v>29</v>
      </c>
      <c r="C18" s="35">
        <v>13.793103448275861</v>
      </c>
      <c r="D18" s="36">
        <v>3.4482758620689653</v>
      </c>
      <c r="E18" s="36">
        <v>20.689655172413794</v>
      </c>
      <c r="F18" s="36">
        <v>17.241379310344829</v>
      </c>
      <c r="G18" s="36">
        <v>39.655172413793103</v>
      </c>
      <c r="H18" s="36">
        <v>5.1724137931034484</v>
      </c>
      <c r="I18" s="323" t="s">
        <v>273</v>
      </c>
      <c r="J18" s="325" t="s">
        <v>15</v>
      </c>
    </row>
    <row r="19" spans="1:10" ht="36">
      <c r="A19" s="496" t="s">
        <v>16</v>
      </c>
      <c r="B19" s="30" t="s">
        <v>30</v>
      </c>
      <c r="C19" s="35">
        <v>7.6923076923076925</v>
      </c>
      <c r="D19" s="36">
        <v>15.384615384615385</v>
      </c>
      <c r="E19" s="36">
        <v>46.153846153846153</v>
      </c>
      <c r="F19" s="36">
        <v>15.384615384615385</v>
      </c>
      <c r="G19" s="36">
        <v>15.384615384615385</v>
      </c>
      <c r="H19" s="36">
        <v>0</v>
      </c>
      <c r="I19" s="323" t="s">
        <v>274</v>
      </c>
      <c r="J19" s="327" t="s">
        <v>16</v>
      </c>
    </row>
    <row r="20" spans="1:10" ht="24">
      <c r="A20" s="497" t="s">
        <v>17</v>
      </c>
      <c r="B20" s="62" t="s">
        <v>31</v>
      </c>
      <c r="C20" s="38">
        <v>8</v>
      </c>
      <c r="D20" s="39">
        <v>4</v>
      </c>
      <c r="E20" s="39">
        <v>28.799999999999997</v>
      </c>
      <c r="F20" s="39">
        <v>18.399999999999999</v>
      </c>
      <c r="G20" s="39">
        <v>39.200000000000003</v>
      </c>
      <c r="H20" s="39">
        <v>1.6</v>
      </c>
      <c r="I20" s="444" t="s">
        <v>275</v>
      </c>
      <c r="J20" s="332" t="s">
        <v>17</v>
      </c>
    </row>
    <row r="21" spans="1:10" ht="23.25">
      <c r="A21" s="751" t="s">
        <v>518</v>
      </c>
      <c r="B21" s="751"/>
      <c r="C21" s="751"/>
      <c r="D21" s="751"/>
      <c r="E21" s="751"/>
      <c r="F21" s="751"/>
      <c r="G21" s="751"/>
      <c r="H21" s="751"/>
      <c r="I21" s="751"/>
      <c r="J21" s="751"/>
    </row>
    <row r="22" spans="1:10" ht="15">
      <c r="A22" s="791" t="s">
        <v>519</v>
      </c>
      <c r="B22" s="791"/>
      <c r="C22" s="791"/>
      <c r="D22" s="791"/>
      <c r="E22" s="791"/>
      <c r="F22" s="791"/>
      <c r="G22" s="791"/>
      <c r="H22" s="791"/>
      <c r="I22" s="791"/>
      <c r="J22" s="791"/>
    </row>
    <row r="23" spans="1:10" ht="15">
      <c r="A23" s="757" t="s">
        <v>413</v>
      </c>
      <c r="B23" s="757"/>
      <c r="C23" s="757"/>
      <c r="D23" s="757"/>
      <c r="E23" s="757"/>
      <c r="F23" s="757"/>
      <c r="G23" s="757"/>
      <c r="H23" s="757"/>
      <c r="I23" s="757"/>
      <c r="J23" s="757"/>
    </row>
    <row r="24" spans="1:10" ht="15">
      <c r="A24" s="801"/>
      <c r="B24" s="801"/>
      <c r="C24" s="801"/>
      <c r="D24" s="801"/>
      <c r="E24" s="801"/>
      <c r="F24" s="801"/>
      <c r="G24" s="801"/>
      <c r="H24" s="98"/>
      <c r="I24" s="98"/>
      <c r="J24" s="98"/>
    </row>
    <row r="25" spans="1:10" ht="42">
      <c r="A25" s="785" t="s">
        <v>90</v>
      </c>
      <c r="B25" s="785" t="s">
        <v>95</v>
      </c>
      <c r="C25" s="655" t="s">
        <v>197</v>
      </c>
      <c r="D25" s="656" t="s">
        <v>198</v>
      </c>
      <c r="E25" s="657" t="s">
        <v>201</v>
      </c>
      <c r="F25" s="658" t="s">
        <v>361</v>
      </c>
      <c r="G25" s="657" t="s">
        <v>199</v>
      </c>
      <c r="H25" s="659" t="s">
        <v>200</v>
      </c>
      <c r="I25" s="828" t="s">
        <v>258</v>
      </c>
      <c r="J25" s="828" t="s">
        <v>259</v>
      </c>
    </row>
    <row r="26" spans="1:10" ht="38.25">
      <c r="A26" s="786"/>
      <c r="B26" s="786"/>
      <c r="C26" s="664" t="s">
        <v>411</v>
      </c>
      <c r="D26" s="665" t="s">
        <v>360</v>
      </c>
      <c r="E26" s="665" t="s">
        <v>363</v>
      </c>
      <c r="F26" s="666" t="s">
        <v>364</v>
      </c>
      <c r="G26" s="665" t="s">
        <v>362</v>
      </c>
      <c r="H26" s="667" t="s">
        <v>365</v>
      </c>
      <c r="I26" s="805"/>
      <c r="J26" s="805"/>
    </row>
    <row r="27" spans="1:10" ht="24">
      <c r="A27" s="493" t="s">
        <v>18</v>
      </c>
      <c r="B27" s="84" t="s">
        <v>32</v>
      </c>
      <c r="C27" s="43">
        <v>1.8947368421052633</v>
      </c>
      <c r="D27" s="43">
        <v>3.0526315789473681</v>
      </c>
      <c r="E27" s="43">
        <v>19.684210526315791</v>
      </c>
      <c r="F27" s="43">
        <v>18</v>
      </c>
      <c r="G27" s="43">
        <v>56.526315789473678</v>
      </c>
      <c r="H27" s="44">
        <v>0.84210526315789469</v>
      </c>
      <c r="I27" s="445" t="s">
        <v>276</v>
      </c>
      <c r="J27" s="333" t="s">
        <v>18</v>
      </c>
    </row>
    <row r="28" spans="1:10" ht="42">
      <c r="A28" s="494" t="s">
        <v>19</v>
      </c>
      <c r="B28" s="53" t="s">
        <v>110</v>
      </c>
      <c r="C28" s="36">
        <v>9.0909090909090917</v>
      </c>
      <c r="D28" s="36">
        <v>9.0909090909090917</v>
      </c>
      <c r="E28" s="36">
        <v>27.27272727272727</v>
      </c>
      <c r="F28" s="36">
        <v>0</v>
      </c>
      <c r="G28" s="36">
        <v>54.54545454545454</v>
      </c>
      <c r="H28" s="37">
        <v>0</v>
      </c>
      <c r="I28" s="446" t="s">
        <v>277</v>
      </c>
      <c r="J28" s="327" t="s">
        <v>19</v>
      </c>
    </row>
    <row r="29" spans="1:10" ht="36">
      <c r="A29" s="494" t="s">
        <v>33</v>
      </c>
      <c r="B29" s="53" t="s">
        <v>42</v>
      </c>
      <c r="C29" s="36">
        <v>5.0847457627118651</v>
      </c>
      <c r="D29" s="36">
        <v>3.7288135593220342</v>
      </c>
      <c r="E29" s="36">
        <v>21.01694915254237</v>
      </c>
      <c r="F29" s="36">
        <v>21.694915254237287</v>
      </c>
      <c r="G29" s="36">
        <v>47.457627118644069</v>
      </c>
      <c r="H29" s="37">
        <v>1.0169491525423728</v>
      </c>
      <c r="I29" s="446" t="s">
        <v>416</v>
      </c>
      <c r="J29" s="327" t="s">
        <v>33</v>
      </c>
    </row>
    <row r="30" spans="1:10" ht="24">
      <c r="A30" s="494" t="s">
        <v>34</v>
      </c>
      <c r="B30" s="53" t="s">
        <v>43</v>
      </c>
      <c r="C30" s="36">
        <v>0</v>
      </c>
      <c r="D30" s="36">
        <v>0</v>
      </c>
      <c r="E30" s="36">
        <v>14.285714285714285</v>
      </c>
      <c r="F30" s="36">
        <v>42.857142857142854</v>
      </c>
      <c r="G30" s="36">
        <v>42.857142857142854</v>
      </c>
      <c r="H30" s="37">
        <v>0</v>
      </c>
      <c r="I30" s="447" t="s">
        <v>279</v>
      </c>
      <c r="J30" s="327" t="s">
        <v>34</v>
      </c>
    </row>
    <row r="31" spans="1:10" ht="21">
      <c r="A31" s="494" t="s">
        <v>35</v>
      </c>
      <c r="B31" s="53" t="s">
        <v>101</v>
      </c>
      <c r="C31" s="36">
        <v>20</v>
      </c>
      <c r="D31" s="36">
        <v>4</v>
      </c>
      <c r="E31" s="36">
        <v>16</v>
      </c>
      <c r="F31" s="36">
        <v>24</v>
      </c>
      <c r="G31" s="36">
        <v>36</v>
      </c>
      <c r="H31" s="37">
        <v>0</v>
      </c>
      <c r="I31" s="447" t="s">
        <v>280</v>
      </c>
      <c r="J31" s="327" t="s">
        <v>35</v>
      </c>
    </row>
    <row r="32" spans="1:10" ht="24">
      <c r="A32" s="494" t="s">
        <v>2</v>
      </c>
      <c r="B32" s="53" t="s">
        <v>44</v>
      </c>
      <c r="C32" s="36">
        <v>12.5</v>
      </c>
      <c r="D32" s="36">
        <v>0</v>
      </c>
      <c r="E32" s="36">
        <v>41.666666666666671</v>
      </c>
      <c r="F32" s="36">
        <v>20.833333333333336</v>
      </c>
      <c r="G32" s="36">
        <v>20.833333333333336</v>
      </c>
      <c r="H32" s="37">
        <v>4.1666666666666661</v>
      </c>
      <c r="I32" s="447" t="s">
        <v>281</v>
      </c>
      <c r="J32" s="327" t="s">
        <v>2</v>
      </c>
    </row>
    <row r="33" spans="1:10" ht="42">
      <c r="A33" s="494" t="s">
        <v>53</v>
      </c>
      <c r="B33" s="53" t="s">
        <v>102</v>
      </c>
      <c r="C33" s="36">
        <v>20</v>
      </c>
      <c r="D33" s="36">
        <v>0</v>
      </c>
      <c r="E33" s="36">
        <v>20</v>
      </c>
      <c r="F33" s="36">
        <v>20</v>
      </c>
      <c r="G33" s="36">
        <v>40</v>
      </c>
      <c r="H33" s="37">
        <v>0</v>
      </c>
      <c r="I33" s="447" t="s">
        <v>282</v>
      </c>
      <c r="J33" s="327" t="s">
        <v>53</v>
      </c>
    </row>
    <row r="34" spans="1:10" ht="21">
      <c r="A34" s="494" t="s">
        <v>36</v>
      </c>
      <c r="B34" s="53" t="s">
        <v>45</v>
      </c>
      <c r="C34" s="36">
        <v>2.9661016949152543</v>
      </c>
      <c r="D34" s="36">
        <v>2.5423728813559325</v>
      </c>
      <c r="E34" s="36">
        <v>16.949152542372879</v>
      </c>
      <c r="F34" s="36">
        <v>13.983050847457626</v>
      </c>
      <c r="G34" s="36">
        <v>61.440677966101696</v>
      </c>
      <c r="H34" s="37">
        <v>2.1186440677966099</v>
      </c>
      <c r="I34" s="447" t="s">
        <v>283</v>
      </c>
      <c r="J34" s="327" t="s">
        <v>36</v>
      </c>
    </row>
    <row r="35" spans="1:10" ht="21">
      <c r="A35" s="494" t="s">
        <v>37</v>
      </c>
      <c r="B35" s="53" t="s">
        <v>46</v>
      </c>
      <c r="C35" s="36">
        <v>9.7560975609756095</v>
      </c>
      <c r="D35" s="36">
        <v>7.3170731707317067</v>
      </c>
      <c r="E35" s="36">
        <v>24.390243902439025</v>
      </c>
      <c r="F35" s="36">
        <v>12.195121951219512</v>
      </c>
      <c r="G35" s="36">
        <v>43.902439024390247</v>
      </c>
      <c r="H35" s="37">
        <v>2.4390243902439024</v>
      </c>
      <c r="I35" s="447" t="s">
        <v>284</v>
      </c>
      <c r="J35" s="327" t="s">
        <v>37</v>
      </c>
    </row>
    <row r="36" spans="1:10" ht="24">
      <c r="A36" s="494" t="s">
        <v>38</v>
      </c>
      <c r="B36" s="53" t="s">
        <v>103</v>
      </c>
      <c r="C36" s="36">
        <v>20.689655172413794</v>
      </c>
      <c r="D36" s="36">
        <v>3.4482758620689653</v>
      </c>
      <c r="E36" s="36">
        <v>48.275862068965516</v>
      </c>
      <c r="F36" s="36">
        <v>17.241379310344829</v>
      </c>
      <c r="G36" s="36">
        <v>6.8965517241379306</v>
      </c>
      <c r="H36" s="37">
        <v>3.4482758620689653</v>
      </c>
      <c r="I36" s="447" t="s">
        <v>285</v>
      </c>
      <c r="J36" s="327" t="s">
        <v>38</v>
      </c>
    </row>
    <row r="37" spans="1:10" ht="24">
      <c r="A37" s="494" t="s">
        <v>39</v>
      </c>
      <c r="B37" s="53" t="s">
        <v>47</v>
      </c>
      <c r="C37" s="36">
        <v>72.727272727272734</v>
      </c>
      <c r="D37" s="36">
        <v>9.0909090909090917</v>
      </c>
      <c r="E37" s="36">
        <v>18.181818181818183</v>
      </c>
      <c r="F37" s="36">
        <v>0</v>
      </c>
      <c r="G37" s="36">
        <v>0</v>
      </c>
      <c r="H37" s="37">
        <v>0</v>
      </c>
      <c r="I37" s="447" t="s">
        <v>418</v>
      </c>
      <c r="J37" s="331" t="s">
        <v>39</v>
      </c>
    </row>
    <row r="38" spans="1:10" ht="24">
      <c r="A38" s="494" t="s">
        <v>40</v>
      </c>
      <c r="B38" s="53" t="s">
        <v>48</v>
      </c>
      <c r="C38" s="36">
        <v>15.789473684210526</v>
      </c>
      <c r="D38" s="36">
        <v>5.2631578947368416</v>
      </c>
      <c r="E38" s="36">
        <v>26.315789473684209</v>
      </c>
      <c r="F38" s="36">
        <v>5.2631578947368416</v>
      </c>
      <c r="G38" s="36">
        <v>42.105263157894733</v>
      </c>
      <c r="H38" s="37">
        <v>5.2631578947368416</v>
      </c>
      <c r="I38" s="447" t="s">
        <v>368</v>
      </c>
      <c r="J38" s="331" t="s">
        <v>40</v>
      </c>
    </row>
    <row r="39" spans="1:10" ht="21">
      <c r="A39" s="494" t="s">
        <v>56</v>
      </c>
      <c r="B39" s="53" t="s">
        <v>57</v>
      </c>
      <c r="C39" s="36">
        <v>0</v>
      </c>
      <c r="D39" s="36">
        <v>0</v>
      </c>
      <c r="E39" s="36">
        <v>100</v>
      </c>
      <c r="F39" s="36">
        <v>0</v>
      </c>
      <c r="G39" s="36">
        <v>0</v>
      </c>
      <c r="H39" s="37">
        <v>0</v>
      </c>
      <c r="I39" s="447" t="s">
        <v>287</v>
      </c>
      <c r="J39" s="331" t="s">
        <v>56</v>
      </c>
    </row>
    <row r="40" spans="1:10" ht="24">
      <c r="A40" s="494" t="s">
        <v>41</v>
      </c>
      <c r="B40" s="53" t="s">
        <v>49</v>
      </c>
      <c r="C40" s="36">
        <v>25</v>
      </c>
      <c r="D40" s="36">
        <v>8.3333333333333321</v>
      </c>
      <c r="E40" s="36">
        <v>41.666666666666671</v>
      </c>
      <c r="F40" s="36">
        <v>8.3333333333333321</v>
      </c>
      <c r="G40" s="36">
        <v>16.666666666666664</v>
      </c>
      <c r="H40" s="37">
        <v>0</v>
      </c>
      <c r="I40" s="447" t="s">
        <v>288</v>
      </c>
      <c r="J40" s="331" t="s">
        <v>41</v>
      </c>
    </row>
    <row r="41" spans="1:10" ht="24">
      <c r="A41" s="494" t="s">
        <v>58</v>
      </c>
      <c r="B41" s="53" t="s">
        <v>59</v>
      </c>
      <c r="C41" s="36">
        <v>100</v>
      </c>
      <c r="D41" s="36">
        <v>0</v>
      </c>
      <c r="E41" s="36">
        <v>0</v>
      </c>
      <c r="F41" s="36">
        <v>0</v>
      </c>
      <c r="G41" s="36">
        <v>0</v>
      </c>
      <c r="H41" s="37">
        <v>0</v>
      </c>
      <c r="I41" s="447" t="s">
        <v>289</v>
      </c>
      <c r="J41" s="331" t="s">
        <v>58</v>
      </c>
    </row>
    <row r="42" spans="1:10" ht="21">
      <c r="A42" s="61"/>
      <c r="B42" s="85" t="s">
        <v>0</v>
      </c>
      <c r="C42" s="79">
        <v>6.020872357506021</v>
      </c>
      <c r="D42" s="79">
        <v>3.398447952903398</v>
      </c>
      <c r="E42" s="79">
        <v>23.628579074123628</v>
      </c>
      <c r="F42" s="79">
        <v>17.340112389617339</v>
      </c>
      <c r="G42" s="79">
        <v>48.05994112924806</v>
      </c>
      <c r="H42" s="83">
        <v>1.552047096601552</v>
      </c>
      <c r="I42" s="492" t="s">
        <v>290</v>
      </c>
      <c r="J42" s="470"/>
    </row>
  </sheetData>
  <mergeCells count="16">
    <mergeCell ref="A1:J1"/>
    <mergeCell ref="B5:B6"/>
    <mergeCell ref="A5:A6"/>
    <mergeCell ref="I5:I6"/>
    <mergeCell ref="J5:J6"/>
    <mergeCell ref="A4:G4"/>
    <mergeCell ref="A2:J2"/>
    <mergeCell ref="A3:J3"/>
    <mergeCell ref="A21:J21"/>
    <mergeCell ref="A22:J22"/>
    <mergeCell ref="A23:J23"/>
    <mergeCell ref="A24:G24"/>
    <mergeCell ref="A25:A26"/>
    <mergeCell ref="B25:B26"/>
    <mergeCell ref="I25:I26"/>
    <mergeCell ref="J25:J26"/>
  </mergeCells>
  <printOptions horizontalCentered="1"/>
  <pageMargins left="0.196850393700787" right="0.196850393700787" top="0.59055118110236204" bottom="0.59055118110236204" header="0.39370078740157499" footer="0.39370078740157499"/>
  <pageSetup paperSize="9" scale="93" firstPageNumber="75" orientation="landscape" useFirstPageNumber="1" r:id="rId1"/>
  <headerFooter>
    <oddFooter>&amp;C&amp;"+,Regular"&amp;P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'1'!Print_Area</vt:lpstr>
      <vt:lpstr>'10'!Print_Area</vt:lpstr>
      <vt:lpstr>'11'!Print_Area</vt:lpstr>
      <vt:lpstr>'12'!Print_Area</vt:lpstr>
      <vt:lpstr>'13'!Print_Area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'3'!Print_Area</vt:lpstr>
      <vt:lpstr>'4'!Print_Area</vt:lpstr>
      <vt:lpstr>'5'!Print_Area</vt:lpstr>
      <vt:lpstr>'6'!Print_Area</vt:lpstr>
      <vt:lpstr>'8'!Print_Area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dell</cp:lastModifiedBy>
  <cp:lastPrinted>2020-04-06T13:00:11Z</cp:lastPrinted>
  <dcterms:created xsi:type="dcterms:W3CDTF">1998-04-14T11:50:04Z</dcterms:created>
  <dcterms:modified xsi:type="dcterms:W3CDTF">2020-04-15T13:09:06Z</dcterms:modified>
</cp:coreProperties>
</file>